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ad.sigov.si\DAT\MZ\UNKIZ_SIJN\04 INVESTICIJSKI PROJEKTI\26 B POSTOJNA\01 Ureditev prostorov in oprema OBMP IVF B Postojna\03_OPREMA\NOV POSTOPEK\02_dokumentacija\"/>
    </mc:Choice>
  </mc:AlternateContent>
  <xr:revisionPtr revIDLastSave="0" documentId="8_{E5BF363A-5B5F-4620-B4F7-FB54087E4F69}" xr6:coauthVersionLast="47" xr6:coauthVersionMax="47" xr10:uidLastSave="{00000000-0000-0000-0000-000000000000}"/>
  <workbookProtection workbookAlgorithmName="SHA-512" workbookHashValue="DEBVo3cAJhTbpySBxPZueY+5ZAHEvgCNtTennMTX6bjcdPVRoe3teNq8WVilo+QDv2kRXBpgHiUrYYqsjL6uTg==" workbookSaltValue="+maYY/SIu8tjiwxLDMOEpA==" workbookSpinCount="100000" lockStructure="1"/>
  <bookViews>
    <workbookView xWindow="25080" yWindow="-120" windowWidth="29040" windowHeight="15840" tabRatio="813" activeTab="1" xr2:uid="{5741640E-6881-4AD8-90E8-9008F3A3315C}"/>
  </bookViews>
  <sheets>
    <sheet name="NASLOVNA STRAN" sheetId="1" r:id="rId1"/>
    <sheet name="REKAPITULACIJA" sheetId="10" r:id="rId2"/>
    <sheet name="SPLOŠNA DOLOČILA" sheetId="3" r:id="rId3"/>
    <sheet name="POSEBNA DOLOČILA" sheetId="11" r:id="rId4"/>
    <sheet name="1 IVF Inkubatorji" sheetId="8" r:id="rId5"/>
    <sheet name="2 IVF Mikroskopi" sheetId="12" r:id="rId6"/>
    <sheet name="3 IVF Laboratorijska oprema" sheetId="13" r:id="rId7"/>
    <sheet name="4 IVF Kriogeni" sheetId="14" r:id="rId8"/>
  </sheets>
  <definedNames>
    <definedName name="elektronsko">#REF!</definedName>
    <definedName name="gineko">#REF!</definedName>
    <definedName name="inkubator">'1 IVF Inkubatorji'!$F$41</definedName>
    <definedName name="kriogen">'4 IVF Kriogeni'!$F$43</definedName>
    <definedName name="laboratorij">'3 IVF Laboratorijska oprema'!$F$41</definedName>
    <definedName name="mikroskop">'2 IVF Mikroskopi'!$F$38</definedName>
    <definedName name="_xlnm.Print_Area" localSheetId="4">'1 IVF Inkubatorji'!$A$1:$G$41</definedName>
    <definedName name="_xlnm.Print_Area" localSheetId="5">'2 IVF Mikroskopi'!$A$1:$G$38</definedName>
    <definedName name="_xlnm.Print_Area" localSheetId="6">'3 IVF Laboratorijska oprema'!$A$1:$G$41</definedName>
    <definedName name="_xlnm.Print_Area" localSheetId="7">'4 IVF Kriogeni'!$A$1:$G$43</definedName>
    <definedName name="_xlnm.Print_Area" localSheetId="0">'NASLOVNA STRAN'!$A$1:$B$39</definedName>
    <definedName name="_xlnm.Print_Area" localSheetId="1">REKAPITULACIJA!$A$1:$D$21</definedName>
    <definedName name="Pomožno">#REF!</definedName>
    <definedName name="tehnicno">#REF!</definedName>
    <definedName name="zašči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14" l="1"/>
  <c r="D8" i="10" a="1"/>
  <c r="D8" i="10" s="1"/>
  <c r="F41" i="14"/>
  <c r="F39" i="14"/>
  <c r="F38" i="14"/>
  <c r="F37" i="14"/>
  <c r="F36" i="14"/>
  <c r="F40" i="13"/>
  <c r="F39" i="13"/>
  <c r="F38" i="13"/>
  <c r="F37" i="13"/>
  <c r="F36" i="13"/>
  <c r="F36" i="12"/>
  <c r="F38" i="12" s="1"/>
  <c r="F36" i="8"/>
  <c r="F38" i="8"/>
  <c r="F39" i="8"/>
  <c r="F41" i="8" l="1"/>
  <c r="D6" i="10" s="1" a="1"/>
  <c r="D6" i="10" s="1"/>
  <c r="F43" i="14"/>
  <c r="D12" i="10" s="1" a="1"/>
  <c r="D12" i="10" s="1"/>
  <c r="F41" i="13"/>
  <c r="D10" i="10" s="1" a="1"/>
  <c r="D10" i="10" s="1"/>
  <c r="D16" i="10" l="1"/>
  <c r="D18" i="10" s="1"/>
  <c r="D21"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<sst xmlns="http://schemas.openxmlformats.org/spreadsheetml/2006/main" count="327" uniqueCount="194">
  <si>
    <t>OBJEKT:</t>
  </si>
  <si>
    <t>NAROČNIK:</t>
  </si>
  <si>
    <t>PROJEKTANT:</t>
  </si>
  <si>
    <t>MISEL d.o.o.</t>
  </si>
  <si>
    <t>Cankarjeva 1</t>
  </si>
  <si>
    <t>6230 Postojna</t>
  </si>
  <si>
    <t>PROJEKT:</t>
  </si>
  <si>
    <t xml:space="preserve">Program IVF - OBMP </t>
  </si>
  <si>
    <t>Bolnišnice Postojna</t>
  </si>
  <si>
    <t>DATUM:</t>
  </si>
  <si>
    <t>količina</t>
  </si>
  <si>
    <t xml:space="preserve">Splošno:
</t>
  </si>
  <si>
    <t xml:space="preserve">Pri tehnološki opremi je zahtevano še posebej previdno ravnanje in tehnološka usposobljenost izvajalcev glede na vrsto opreme, kar mora biti dokazano pred izvedbo posegov na njej, vsi postopki pa dokumentirani.
</t>
  </si>
  <si>
    <t>zap.št.</t>
  </si>
  <si>
    <t>element</t>
  </si>
  <si>
    <t>enota</t>
  </si>
  <si>
    <t>cena/enoto 
v EUR
brez DDV</t>
  </si>
  <si>
    <t>skupaj
v EUR
brez DDV</t>
  </si>
  <si>
    <t>kpl</t>
  </si>
  <si>
    <t>kom</t>
  </si>
  <si>
    <t xml:space="preserve">Ponudnik mora izdelati ponudbo in elemente izvesti skladno z zahtevami iz opisov in tehničnega poročila ter z upoštevanjem shem in tlorisne dispozicije opreme po prostorih, ter ostale dokumentacije v sklopu projekta.
</t>
  </si>
  <si>
    <t xml:space="preserve">Vse postavke, razen kjer je posebej drugače označeno, zajemajo izdelavo, dobavo, transport in montažo opreme s postavitvijo na mesto predvideno v razporedih opreme, upoštevajoč tudi strokovno znanje dobavitelja.
</t>
  </si>
  <si>
    <t xml:space="preserve">V kolikor je za delovanje posamezne opreme oz. naprave potrebno izvesti zagon, validacijo, kalibracijo, meritve, ipd., mora vrednost del upoštevati tudi vsa potrebna tovrstna dela in vse povezane stroške ter dokumentacijo, tudi če to v popisni postavki pri posamezni opremi ni navedeno.
</t>
  </si>
  <si>
    <t xml:space="preserve">V kolikor je delovanje posameznih naprav različnih dobaviteljev medsebojno povezano, se morajo vsi dobavitelji sami predhodno uskladiti v vseh fazah izvedbe in priprave, da bo dosežena polna funcionalnost končnege konfiguracije, brez podvajanja posameznih elementov.
</t>
  </si>
  <si>
    <t xml:space="preserve">Pri vseh delih je potrebno upoštevati še pomožna obrtniška dela ob montaži posameznih elementov ter drobni mizarski in kovinarski potrošni material in uporabo priročnega orodja za izvedbo del ter eventuelno potrebne prilagoditve elementov splošne opreme.
</t>
  </si>
  <si>
    <t xml:space="preserve">Vsa oprema mora biti izdelana z upoštevanjem TSG-12640 in ostalih veljavnih standardov in pravil dobre prakse za predvideni namen prostorov.
</t>
  </si>
  <si>
    <t xml:space="preserve">Vse v popisu in ostali dokumentaciji navedene tehnične podatke je potrebno preveriti pred naročilom, na dobavljenih napravah in pred montažo v navodilih za napravo. Pred dobavo je potrebno vse priključke in montažni prostor uskladiti z izvajalcem GOI del ter medsebojno med dobavitelji elementov opreme. Pred priklopom je potrebno strokovno preveriti ustreznost prostora in priključkov. Priklope je dopustno izvajati samo s strani pooblaščenih oseb, pred uporabo je potrebno testiranje delovanja. V vrednosti elementov je zajeta tudi izdelava dokumentacije o priklopu in zagonu ter dokazil in navodil za varno uporabo.
</t>
  </si>
  <si>
    <t xml:space="preserve">Prefabricirani elementi se dobavijo v standardnih barvah artikla, v kolikor niso v nerjavnem jeklu, se dobavijo v beli barvi, neprefabricirani elementi, v kolikor niso v nerjavnem jeklu, se izvedejo v definirani barvi oz. v izbrani razpoložljivi barvi, ki jo pred izvedbo oz. naročilom elementov prezentira dobavitelj z različnimi vzorci.
</t>
  </si>
  <si>
    <t xml:space="preserve">Če tehnične in dimenzijske karakteristike posameznih elementov, ki jih nudi dobavitelj, odstopajo od podatkov, ki so navedeni v posameznih postavkah oz. od karakteristik elementov ki so navedeni kot referenčni primeri, mora ponudnik v vrednosti ponudbe poskrbeti za njihovo polno funkcionalnost in izvesti vse posledične uskladitve drugih elementov, ki so v odvisnosti od karakteristik ponujenih, do polne funkcionalnosti prostorov za predviden namen.
</t>
  </si>
  <si>
    <t xml:space="preserve">Vse vrednosti ponujene opreme morajo vključevati vse pomožne elemente, sestavne dele in postopke za funkcionalno delujočo celoto tako posameznih elementov opreme kot celotnega IVF laboratorija, tudi če niso popisno definirani, in neodvisno od različnih proizvajalcev posameznih elementov dobavljene opreme.
</t>
  </si>
  <si>
    <t xml:space="preserve">Vse naprave morajo biti skladne s standardi glede na namen opreme, določenimi tudi s Pravilnikom o medicinskih pripomočkih (npr. Direktiva Sveta 93/42/EGS o medicinskih pripomočkih), ustrezati specifičnim zahtevam, navedenim pri posamezni opremi in ustrezati določilom veljavne zakonodaje ter slediti načelom dobre prakse.
</t>
  </si>
  <si>
    <t xml:space="preserve">Vsa oprema locirana znotraj laboratorija ali na meji laboratorija mora biti certificirano primerna za vgradnjo oz. uporabo znotraj čistega prostora Cleanroom class D po GMP oz 8 po ISO 14644.
</t>
  </si>
  <si>
    <t xml:space="preserve">Vsi materiali morajo biti primerni za uporabo v IVF laboratoriju, brez vsebnosti formaldehidov, bisfenola-A, epoksidov ipd.
</t>
  </si>
  <si>
    <t xml:space="preserve">Vsa jekla morajo biti nerjavna v kvaliteti vsaj AISI 304 (A2, št. jekla EN 1.4301, ASTM 304, oznaka X5CrNi18-10 po SIST EN 10088, gladko polirana površina) ali boljši, površinsko obdelana za preprečevanje puščanja sledi prstnih odtisov, brez vidnih zvarov in sledi površinske obdelave ter pripravljena za ozemljitev.
</t>
  </si>
  <si>
    <t xml:space="preserve">Vse naprave z računalniškimi sistemi morajo biti kompatibilne z informacijskim sistemom bolnišnice ali z internim sistemom, ki mora biti dobavljen in vzpostavljen skupaj z napravami do vzpostavitve funkcionalnosti, kar mora biti zajeto v ponujeni vrednosti.
</t>
  </si>
  <si>
    <t xml:space="preserve">Vse naprave pri katerih je to posebej navedeno, morajo zagotavljati medsebojno navzkrižno kompatibilnost (tudi v primeru, da posamezni navedeni primeri opreme tega ne zagotavljajo, je potrebno dobaviti enakovredne kompatibilne elemente ali ustrezne vmesnike, ki morajo biti zajeti v ponujeni vrednosti).
</t>
  </si>
  <si>
    <t xml:space="preserve">Vse naprave, ki so navedene kot primer, izpolnjujejo osnovne zahteve glede nivoja izdelave, opremljenosti, velikosti ipd., ni pa nujno, da izpolnjujejo tudi posebne zahteve, ki so navedene pri posameznih postavkah, kar je v celoti zavezujoče za ponujene naprave in mora biti ponujeno kot posebna izvedba oz. prilagoditev oz. z izborom drugega modela, ki v ponujeni vrednosti izpolnjuje vse osnovne zahteve naprave, ki je navedena kot primer in vse posebne zahteve.
</t>
  </si>
  <si>
    <t xml:space="preserve">Vrednost del mora obsegati dobavo in montažo celotnega sistema kot funkcionalne celote z vsem tehnološkim znanjem dobavitelja in monterja ter zagon z vsemi testiranji za varno in zanesljivo obratovanje, kalibracijskimi in validacijskimi protokoli (IQ,OQ,PQ odvisno od karakteristik naprave), prevzemno dokumentacijo v slovenskem jeziku, šolanje uporabnika za varno in kakovostno uporabo dobavljene opreme,  ev. potreben zagonski material, pozagonsko menjavo filtrov ipd.
</t>
  </si>
  <si>
    <t>MINISTRSTVO ZA ZDRAVJE REPUBLIKE SLOVENIJE</t>
  </si>
  <si>
    <t>Štefanova ulica 5</t>
  </si>
  <si>
    <t>1000 Ljubljana</t>
  </si>
  <si>
    <t xml:space="preserve">terminsko, tehnološko in prostorsko usklajevanje del z ostalimi izvajalci na objektu,
izdelavo vseh izračunov, še posebej izračunov vezanih na izdelavo elementov potrebnih za doseganje predpisanih za htev,
sprotno vnašanje vseh sprememb v kopije in elektronske PZI načrte vključno s popisi izvedenih del ter dejansko vgrajenega materiala in opreme,
izvedbeno dokumentacijo v primeru sprememb s strani ponudnika in izvajalca,
dokumentacijo izvedenih del, IQ-OQ-PQ dokumentacijo, če je potrebna glede na naravo predmeta del, in vso dokumentacijo za prevzem uporabo, obratovanje in vzdrževanje oz. ev. tehnični pregled,
vsa dela in elemente, ki so še posebej definirani v sklopu uvodnih in posameznih popisnih postavk.
</t>
  </si>
  <si>
    <t xml:space="preserve">V primeru odstopanj je ponudnik vse razlike dolžan jasno prikazati v ponudbenem besedilu, v vrednosti ponudbe pa zajeti vse posledice razlik, tako da je objekt sposoben izvesti funkcionalno tehnično in optično kvalitetno enakovredno in skladno s predvidenim namenom, dokumentacijo, razpisnimi pogoji in pogodbo ter vsemi EN standardi ter SLO predpisi, UZJN in pravili stroke, brez dodatnih ali več del.
</t>
  </si>
  <si>
    <t xml:space="preserve">Vsi ponujeni in vgrajeni elementi morajo biti CE certificirani in predani na tehnični pregled oz. v uporabo z ustrezno dokumentacijo, skladnost z ustreznimi EU direktivami glede posebnega namena elementov mora zagotoviti dobavitelj oz. izvajalec, ki tudi zagotovi certificiranje elementov ob izdelavi v tovarni pred in med in po montaži (FAT / 10 / PO).
V kolikor za s popisom predpisane elemente niso razpoložljivi CE certifikati, jih mora izvajalec oz. dobavitelj ustrezno nadomestiti po predhodnem obvestilu naročniku in prejemu njegove potrditve.
Skrben odnos do obstoječih elementov, ki se ohranijo, je obveznost izvajalca, v kolikor ni zmožen za to poskrbeti tekom izvedbe del, mora na lastne stroške izvesti zaščito ali začasno demontažo in ponovno montažo vseh elementov, ki se ohranijo.
Vsi elementi morajo biti izvedeni oz dobavljeni tako, da je možen njihov vnosi preko razpoložljivih odprtin in montirani tako, da je zagotovljeno njihovo posluževanje in vzdrževanje ter da s tem ne vplivajo na druge elemente.
</t>
  </si>
  <si>
    <t xml:space="preserve">V kolikor ni drugače navedeno, so dimenzije elementov v popisu so podane v centimetrih, pri novih elementih pa so v risbah predstavljene podrobnejše dimenzije.
Pred izvedbo oz. dobavo elementov mora izvajalec preveriti izvedeno stanje na objektu in karakteristike predvidenih obstoječih, prestavljenih in novih elementov ter po potrebi prilagoditi dimenzije elementov in inštalacijske priključke, kar pa ne sme biti v nasprotju s predvideno funkcionalnostjo in oblikovanostjo vseh tangiranih elementov in prostorov kot celote. Prilagoditve ne smejo poslabšati funkcionalnosti ali izgleda elementa in celote ter morajo biti izvedene s potrditvijo projektanta. Prilagoditve ne smejo povišati vrednosti popisne postavke.
</t>
  </si>
  <si>
    <t xml:space="preserve">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
V kolikor se posamezne dimenzije v risbah oz. med načrti oz. na objektu ne ujemajo oz. ne omogočajo kompatibilne izvedbe med posameznimi elementi oz. izvedbe skladne s standardi in predpisi, mora izvajalec o tem pred izvedbo tangiranega elementa obvestiti naročnika skupaj z analizo vzroka in s predlogom rešitve.
Izvajalec mora za naročnikovo opremo, ki jo mora izključiti ali odstraniti za izvedbo projekta oziroma investicije, pridobiti soglasje naročnika.
Izvajalec mora do primopredaje poskrbeti za fizično zaščito in zaščito pred krajo za vso obstoječo in dobavljeno opremo in material.
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
Vsa dela je potrebno izvajati v skladu s predpisi varstva pri delu, varstva pred požarom, predpisi varstva okolja, gradbenimi predpisi in standardi.
</t>
  </si>
  <si>
    <t xml:space="preserve">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
Vsa dela je potrebno izvesti s kadri, ki bodo strokovno usposobljeni za ravnanje z elementi, ki so predmet projekta, še posebej za segment tehnologije.
Ob transportih je potrebno v ceni upoštevati zaščitne elemente in posebno previdnost ob ravnanju z obstoječimi in novimi elementi ter vse potrebne zaščite elementov in selitvene pripomočke.
</t>
  </si>
  <si>
    <t xml:space="preserve">ločeno zbiranje, brezprašno nakladanje in odvoz odpadnega materiala na najbližjo registrirano deponijo, vključno s plačilom vseh prispevkov in vodenje evidenc,
vso zaščito površin ožjega območja posegov in transportnih poti do roba gradbišča, s sprotnim in dnevnim čiščenjem ter vzdrževanjem reda na gradbišču,
vso zaščito širšega območja gradbišča in dovozov na gradbišče, z rednim čiščenjem in vzdrževanjem reda v okolici gradbišča,
popravilo eventuelno povzročene škode uporabniku oziroma naročniku in drugim udeležencem,
popravilo nekvalitetno izvedenih del oz. zamenjavo elementov brez posledic za druge elemente in rok izvedbe del,
vse meritve in merjenja na objektu,
</t>
  </si>
  <si>
    <t xml:space="preserve">vse meritve in analize, ki so povezane s predmetom gradnje in povezane s funkcionalno uporabo prostorov,
vsa sekundarno potrebna dela, preglede, meritve, analize, preizkuse oz. preizkusno obratovanje ipd., potrebna za funkcionalno delovanje,
vse ukrepe za varnost in zdravje pri delu na gradbišču, vključno z varnostnim načrtom in spremljanjem gradnje z vsemi predpisnimi deli koordinatorja za varnost in zdravje pri delu na gradbišču,
preizkušanja kvalitete za vse materiale oz. elemente, ki se vgrajujejo, pa izvorno nimajo certifikatov,
</t>
  </si>
  <si>
    <t xml:space="preserve">pridobitev vseh atestov, certifikatov pooblaščenih organizacij, poročil o meritvah in preizkusih, potrdil, dokazil, ipd. za vse vgrajene elemente, vključno z vodenjem evidenc in izdelavo tabel,
odvzem in pregled vzorcev ter izvedbo vseh meritev, pregledov in validacij glede na specifiko predmeta izvedbe (npr. za betone, jeklene konstrukcije, inštalacije, čiste prostore ipd.), vključno z vso potrebno dokumentacijo za njihovo izvedbo,
v času gradnje posodobitev tehničnih rešitev, konfiguracij (npr. ev. računalniških komponent) v sklopu predvidenih elementov skladno z aktualno ponudbo na trgu, v smislu zadnjega stanja tehnike,
vse stroške za trajno ali začasno izključitev ali odstranitev naročnikove oziroma uporabnikove opreme, ki je potrebna za izvedbo projekta oziroma investicije,
stroške za ponovne zagone, montaže in vzpostavitve opreme v funkcionalno obratovanje (kalibracija, uravnoteženje, nastavitve ipd.),
</t>
  </si>
  <si>
    <t xml:space="preserve">vse minimalno potrebne rezervne oz. nadomestne dele za zagon in preizkušanje do predaje elementov v uporabo (npr. filtri, varovalke ipd.),
ves potreben glavni, pomožni in vezni material ter komponente, ki skupaj s predpisanimi elementi tvori celoto za tehnično pravilno, funkcionalno in estetsko izvedbo del oz. predpisanih elementov (npr. pritrdilni in vezni material, sidra, navojne palice, komponente, materiale, aditive, premaze, emulzije, izravnalne mase, zaključke, sestavne dele, fazonske kose, tesnila, tesnilne mase, prefabricirana ogrodja, profile, okovje, dista nčnike, ojačilne profile, dilatacije, slepe podboje, podkonstrukcije ipd.),
celotno tehnično potrebno delo in tehnološke postopke (npr. vibriranje, zagladitev, nega in prekrivanje betonov, premazi in stabiliziranje opažev, kitanje, brušenje pleskanih elementov ipd.),
izdelavo in izreze odprtin za vgradnjo inštalacijskih in drugih elementov z ev. potrebnimi ojačitvami, pri obstoječih stenah se konzolni elementi po potrebi izvedejo s kemičnimi sidri,
</t>
  </si>
  <si>
    <t xml:space="preserve">vse medsebojne prilagoditve vseh izvajalcev, za doseganje funkcionalnosti, estetske in tehnične ustreznosti končnega izdelka,
izdelavo tehnoloških risb za proizvodnjo oz. montažo, z vsemi potrebnimi detajli,
izdelavo vseh potrebnih detajlov in dopolnilnih elementov, katere je potrebno izvesti za dokončanje posameznih del, tudi če potrebni detajli niso podrobno navedeni in opisani v popisu del oz. grafično prezentirani, pa so ta dopolnilna dela nujna za estetsko in tehnično pravilno izvedbo in za pravilno funkciona Ino delovanje posameznih sistemov in elementov objekta,
izdelavo in prezentacijo vzorcev v izbor naročniku, v realnem merilu glede na velikost končnega izdelka, s pridobitvijo potrditev,
vodenje in koordinacijo del in izvajalcev na gradbišču, z vso administracijo in vodenjem vseh evidenc,
usklajevanje z dokumentacijo in posvetovanje s projekta nti, nadzomiki, naročnikom, investitorjem, uporabnikom, ipd.,
</t>
  </si>
  <si>
    <t xml:space="preserve">Za vse prefabricirane elemente je oddaja tehničnega gradiva in vzorcev finalnih obdelav obvezna pred izvedbo oz. naročilom elementov. Dobava prefabriciranih elementov se izvede šele ob odobritvi ustreznosti ponujenega artikla s strani naročnika.
Izvajalec ne sme samovoljno spreminjati projektih rešitev, za vse spremembe mora pridobiti predhodno odobritev naročnika in projektanta.
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
Izvajalec mora v primeru kakršnihkoli sprememb, če jih izvede v nasprotju s projektno dokumentacijo, izdelati celotno PID dokumentacijo na svoje stroške.
</t>
  </si>
  <si>
    <t xml:space="preserve">Izvajalec mora na podlagi odobritev sprotno pisno obveščati projektanta PID dokumentacije o vseh predvidenih spremembah z namenom dobre izdelave PID dokumentacije, hkrati pa vse spremembe vrisovati v gradbiščni izvod PZI dokumentacije, ki se projektantu PID dokumentacije preda ob zaključku del.
V kolikor so spremembe nastale na podlagi opreme, tehničnih rešitev, tehnologije ipd., ki jo nudi izvajalec oz. ponudnik, če je drugačna od projektno predvidene, mora izdelati oz. popraviti PZI dokumentacijo za vse elemente, ki jih spremembe posledično tangirajo, ter izdelati celotno PID dokumentacijo.
V primeru sprememb predlagatelj spremembe krije stroške projektanta in stroške spremembe projektne dokumentacije.
</t>
  </si>
  <si>
    <t xml:space="preserve">meritve CNS - PA (analiziranje ekranskih prikazov, testiranje ukazov, ipd.),
energetske meritve (tlačni testi, pretoki, merilne naprave, ipd.),
vse druge meritve in analize, tudi če niso popisno definirane, pa so potrebne za validacijo in funkcionalno delovanje prostorov kot celote glede na predvideni namen.
Vse meritve, analize in testiranja po vseh predpisanih protokolih morajo biti zajeti v vrednosti del, razen če je zanje predvidena posebna postavka ali je v popisu določeno drugače.
Vse meritve, analize in testiranja vključujejo tudi ev. potrebne ponovitve do izkazovanja ustreznega rezultata.
</t>
  </si>
  <si>
    <t xml:space="preserve">Vsi ponujeni elementi morajo imeti dokazila, da ustrezajo zahtevam UZJN, razen če je z razpisnimi določili določeno drugače.
Tehnična dokumentacija mora biti predana za vso opremo in mora vsebovati osnovne podatke o opremi: identifikacijske oznake vseh elementov opreme; podatke o proizvajalcu in serviserju; za prefabricirano opremo še tovarniško številko in leto izdelave; certifikate o vgrajenih materialih; seznam rezervnih delov; garancijske liste; navodila za montažo oz. priklope; podatke o prevzemu in priklopu opreme; navodila za uporabo, obratovanje in vzdrževanje, načrt vzdrževanja s podatki o izvajanju rednega vzdrževanja; načrt in veljavnost kalibracij, kadar so te potrebne; podatke o poškodbah, okvarah in popravilih ipd.. Navodila morajo biti dostopna in razumljiva osebju uporabnika.
</t>
  </si>
  <si>
    <t xml:space="preserve">V kolikor v ostalih delih razpisa ni določeno drugače, mora biti za vso opremo, naprave in instalacijske sisteme z vsemi elementi, za dobo 10 let od prevzema opremljenih prostorov in zagona, zagotovljen servis in dobava rezervnih delov v odzivnem času, ki omogoča neovirano delovanje tangiranih prostorov in programa.
</t>
  </si>
  <si>
    <t xml:space="preserve">Do objekta je omogočen dovoz in začasno parkiranje omejenega števila vozil po predhodnem dogovoru z naročnikom.
Ureditev gradbiščnih deponij je možna samo v zunanjosti objekta, brez oviranja intervencijske površine in drugih funkcij, po predhodnem dogovoru z naročnikom.
Možna je uporaba obstoječih sanitarij in gradbiščne pisame v sklopu tangiranih prostorov pod pogoji vzdrževanja higiene oz. po predhodnem dogovoru z naročnikom.
Za potrebe izvajanja del je možna uporaba razpoložljivih virov električne energije in vode.
Na vseh mejnih elementih do obstoječih prostorov v katere se bistveno ne posega je potrebna izvedba omejitev prehodov in protiprašne zaščite, tangirane prostore je pred izvedbo del potrebno protiprašno zaščititi na meji minimalnega možnega izvajanja del.
</t>
  </si>
  <si>
    <t xml:space="preserve">Izvajanje del in zbiranje ter odstranjevanje odpadkov je potrebno izvajati skladno z vsemi predpisi in navodili strokovnih služb naročnika.
Celotno nalaganje in vsi interni transporti materiala morajo potekati brezprašno, močenje površin na gradbišču ni dopustno.
</t>
  </si>
  <si>
    <t xml:space="preserve">Vrednost elementov mora obsegati tudi brezprašno dostavo opreme, izvedbo specialnega čiščenja opreme ter mikrobiološko analizo z brisom horizontalnih in notranjih površin opreme, z razkuževanjem in ponovitvami do končnega ustreznega rezultata.
Analiza z meritvijo mikrobnih delcev v prostoru (metoda s krvnim agarjem)  je zajeta pri gradbeno obrtniških delih, medtem ko je analiza prašnih delcev zajeta v čistoprostorskih delih ter še posebej pri komorah.
</t>
  </si>
  <si>
    <t>INVESTICIJSKO VZDRŽEVALNA DELA</t>
  </si>
  <si>
    <t>A - 011/22-B</t>
  </si>
  <si>
    <t xml:space="preserve">Splošne zahteve veljajo za vsa dela in elemente, ki so predmet ponudbe in izvedbe, razen če je s popisom oz. obsegom del določeno drugače.
</t>
  </si>
  <si>
    <t xml:space="preserve">Pred naročilom oz. izvedbo je potrebno preveriti dimenzije prostora in ustreznost vseh projektno predvidenih ukrepov oz. danosti lokacije (transportnih poti, inštalacijskih priključkov, razpoložljivega prostora glede dimenzij, nosilnosti, posebnih zahtev ipd.) za dostavo, umestitev, priključitev in funkcionalno delovanje opreme.
</t>
  </si>
  <si>
    <t xml:space="preserve">V kolikor izvedeno stanje na objektu ne omogoča izvedbe elementa po načrtu, mora izvajalec pravočasno sporočiti vsa potrebna dela za prilagoditev in vse posebne pogoje, za kar mora pridobiti predhodno mnenje naročnika in projektanta.
</t>
  </si>
  <si>
    <t xml:space="preserve">Za vse prefabricirane elemente opreme mora biti sestavni del dobave tudi vsa spremljajoča dokumentacija z navodili za montažo, uporabo in servisiranje, vključno s shemami.
</t>
  </si>
  <si>
    <t xml:space="preserve">Za vse elemente opreme po naročilu mora biti sestavni del vrednosti in izvedbe tudi vsa delavniška dokumentacija s shemami izvedbe, ki jo na osnovi Načrta opreme pripravi kvalificiran tehnolog izvajalca in pred izvedbo poskrbi za potrditev s strani projektanta opreme.
</t>
  </si>
  <si>
    <t xml:space="preserve">Pred montažo mora izvajalec preveriti dimenzijo prostora, mikrolokacije in kapacitete ter ustreznost inštalacijskih priključkov, ustreznost obveznih ozemljitev za kovinske elemente opreme, ustreznost ravnosti in nosilnosti podlage oz. obodnih površin ipd.
</t>
  </si>
  <si>
    <t xml:space="preserve">Elementi opreme morajo zagotavljati stabilnost in prilagodljivost vgradnje v že dokončane prostore, razmaki opreme morajo omogočati funkcionalno manipulacijo, vzdrževanje, servisiranje in evakuacijo.
</t>
  </si>
  <si>
    <t xml:space="preserve">Pred montažo mora izvajalec preveriti dimenzijo prostora, mikrolokacije in kapacitete ter ustreznost inštalacijskih priključkov, ustreznost obveznih ozemljitev za kovinske elemente opreme, ustreznost ravnosti in nosilnosti podlage oz. obodnih površin ipd..
</t>
  </si>
  <si>
    <t xml:space="preserve">V kolikor posamezni energenti oz. mediji niso razpoložljivi v kvaliteti in kapaciteti tehnično zahtevanih, je potrebno dobaviti naprave z lastno proizvodnjo medijev v navezavi na razpoložljive energente.
</t>
  </si>
  <si>
    <t xml:space="preserve">Tehnična oprema in postrojenja, ki so neposredno kontrolno posluževana, morajo imeti prigrajene celotne komandne in nadzorne sisteme za funkcionalno in varno obratovanje ter po potrebi za izklop v sili, izdelane primerno čistosti in mikroklimi prostorov ter tehnologiji dela in vzdrževanja.
</t>
  </si>
  <si>
    <t xml:space="preserve">V kolikor se posamezne tehnične naprave dobavljajo fazno, morajo biti tehnično izvedene tako, da je kasneje možna prigraditev novih naprav brez posegov v predhodne in brez bistvene prekinitve njihovega obratovanja za čas izvajanja del.
</t>
  </si>
  <si>
    <t xml:space="preserve">Oprema mora biti prilagojena namembnosti prostora, izdelana mora biti za namen dejavnosti in ustrezno certificirana, v namenskih prostorih mora izpolnjevati zahteve po  elektroprevodnosti in antistatičnosti.
</t>
  </si>
  <si>
    <t xml:space="preserve">Vse površine opreme morajo biti visoko vodoodporne, gladke in enostavne za čiščenje in dezinfekcijo, odporne na organska topila, kisline in baze, antibakteriološke, kar velja tudi za vse spoje, tesnila ipd. z upoštevanjem veljavnih standardov in z upoštevanjem standardnih tehnoloških postopkov čiščenja glede na namen prostorov.
</t>
  </si>
  <si>
    <t xml:space="preserve">Oprema mora biti izdelana brez rež, celota z vsemi spojnimi elementi in mehanizmi mora ustrezati namenu in zahtevam klase čistosti prostora.
</t>
  </si>
  <si>
    <t xml:space="preserve">Robovi opreme morajo biti neostri in zaobljeni, v primeru korit mora biti onemogočeno neželeno prelivanje.
</t>
  </si>
  <si>
    <t xml:space="preserve">Vsi sklopi morajo biti izvedeni časovno in tehnično usklajeni med seboj in z ostalimi deli po projektu, vključno z medsebojno koordinacijo, ki je zajeta v enotni ceni, upoštevajoč vse posebnosti obravnanih prostorov, ki so razvidne iz tehničnega poročila, in postopkov, ki so pri tem potrebni.
</t>
  </si>
  <si>
    <t xml:space="preserve">IVF invertni mikroskop
lokacija: 
IVF laboratorij (antivibracijska miza)
opis:
IVF invertni mikroskop s hidravličnim mikromanipulatorjem za ICSI in grelno ploščo, z vsaj naslednjimi ali boljšimi karakteristikam:
z ogrodjem s tubami, šestkratnim nosnikom, preklopom načina, dioptrijsko prilagoditvijo, DIA LED osvetlitvijo, z mikromanipulatorjem (Ti2 IVF), z dvakratnim motornim pogonom, joystickom, kovinsko ploščo in priključkom, z dvojmim IVF mikroinjektorjem, kondenzacijsko enoto z lečami, s polarizatorjem in moduli z objektivi (10,20,40x), z vsemi pogoni, priključki in povezavami;
</t>
  </si>
  <si>
    <t xml:space="preserve">IVF veliki inkubator
lokacija: 
IVF laboratorij (pult - namizno)
opis:
IVF CO2 inkubator, z vsaj naslednjimi ali boljšimi karakteristikami:
notranje nerjavne izvedbe ASTM 304, kapacitete cca 150 l, z membranskim filtrom, s toplotno izoliranimi vrati in obodom, z notranjimi ogrevanimi steklenimi vrati, z vsaj dvema perforiranima nerjavnima policama in posodo za vodo;
z nastavitveno kontrolo koncentracije CO2  / O2 preko priključka N2,
z mikroprocesorsko nastavitvijo temperature in vlažnosti, s senzorjem koncentracije CO2 in temperature, z alarmiranjem temperaturnih odstopanj, sH 14 filtrom,
z mikroprocesorjem z LCD zaslonom za spremljanje podatkov na napravi in s programsko opremo za spremljanje preko računalnika,
tlorisne dimenzije cca 70x65 cm vključno z ročajem, višine cca 110 cm;
</t>
  </si>
  <si>
    <t xml:space="preserve">IVF veliki inkubator
lokacija: 
IVF laboratorij (pult - namizno)
opis:
kot prejšnja postavka, samo z doplačilom k programski opremi iz prejšnje postavke za drugo napravo in za hkratno izvedbo IQ/OQ/kalibracije.
</t>
  </si>
  <si>
    <t xml:space="preserve">IVF namizni inkubator
lokacija: 
IVF laboratorij (pult - namizno)
opis:
IVF pre-mix CO2/O2 inkubator za gojenje pod znižano koncentracijo kisika, z vsaj naslednjimi ali boljšimi karakteristikam:
dvoprekatni z dodatno neodvisno ogrevalno komoro, z vlaženjem, z interno filtracijo proti povratnemu vodnemu toku, z mikroprocesorjem z LCD zaslonom za spremljanje podatkov na napravi, vključno z nivojem vode in pretokom plina ter s programsko opremo in priključki za spremljanje preko računalnika,
tlorisne dimenzije cca 45x30 cm;
</t>
  </si>
  <si>
    <t xml:space="preserve">posoda za shranjevanje genskega materiala IVF
lokacija: 
IVF semenska banka (prevozno)
opis:
posoda s tekočim dušikom (LN2) za shranjevanje genskega materiala IVF, z vsaj naslednjimi ali boljšimi karakteristikam:
certificirana kot medicinski pripomoček,
z 10 inox kanistri z dvemi nivoji z izvlečnim mehanizmom, z jasnimi oznakami nezamenljivosti, z omogočenim izvlekom goblet,
z vključenimi tulci za shranjevanje slamic v najmanj 5 barvah,
kapaciteta cca 40 l, najvišja višina od tal skupaj s podstavkom 99cm,
s podnožjem z zavoro na kolesih do skupne višine do 99cm;
</t>
  </si>
  <si>
    <t>april 2022 - februar 2023</t>
  </si>
  <si>
    <t xml:space="preserve">Nepredvidena dela se nanašajo predvsem na ev. nevidne elemente izhajajoče iz karakteristik obstoječih prostorov, ob. evidentiranju jih mora odobriti naročnik.
Kjer so opredeljene urne postavke se mora količina dejansko potrebnih ur pred vsakim tovrstnim posegom realno oceniti na objektu in predhodno potrditi s strani naročnika ter podrobno voditi v gradbenem dnevniku.
Ponudnik mora za vse prefabricirane elemente k ponudbi priložiti podrobno tehnično in slikovno gradivo. Gradivo je potrebno priložiti tudi za vse ostale v razpisu dodatno določene elemente. Gradivo mora biti predstavljeno ločeno za vsako postavko in mora jasno predstavljati ponujeni artikel. Gradivo mora biti označeno s številko pozicije in prostora, skladno z razpisom.
</t>
  </si>
  <si>
    <t xml:space="preserve">Izvajalec mora na objektu upoštevati vse sisteme aktivne požarne zaščite, če so vgrajeni, se posega vanje ali so projektno predvideni, skladno s predpisi, npr. sistemi za odkrivanje in javljanje požara ter alarmiranje; naprave za odkrivanje, javljanje in gašenje v transportnih cevovodih; naprave za odkrivanje, javljanje prisotnosti gorljivih plinov ali par v zraku; vgrajeni gasilni sistemi s tekočimi gasili, plini ali praški; naprave za požarno vodno hlajenje s polivanjem ali škropljenjem; vgrajene naprave za znižanje koncentracije kisika; avtomatski sistemi za nadzor nad dimom in produkti zgorevanja ter odvod dima in toplote; sistemi za vzpostavljanje nadtlaka zraka v prostorih, katerih osnovni namen je aktivna požarna zaščita; varnostna razsvetljava v celotnem objektu; naprave in oprema, ki služi za pogon in krmiljenje požarnih ali gasilskih dvigal; krmiljenje avtomatske opreme, sistemov in elementov za požarno zaščito (požarna vrata, vrata na izhodih, deblokade vrat, požarne lopute in druge podobne naprave) ali drugih elementov v povezavi s sistemom ter daljinski prenos signala do sprejemnika, naprave za oskrbo z električno energijo, ki služijo za pogon naprav in opreme za požarno zaščito, črpalne postaje, namenjene za gašenje ali hlajenje z vodo in druge naprave.
</t>
  </si>
  <si>
    <t xml:space="preserve">izdelavo oz. dobavo gotovih in končno finalno obdelanih izdelkov oz. elementov z vsemi potrebni deli in vso potrebno spremljajočo dokumentacijo za izvedbo oz. vgradnjo in obratovanje,
vse potrebne transporte (notranje in zunanje), nalaganje, razkladanje in transportne pripomočke (dvigala, škripci, rampe, ipd.) glede na naravo in obseg del,
vsa potrebna pomožna sredstva glede na naravo in obseg del (orodja, stroji, silosi, žerjavi, ipd.),
vsa potrebna sredstva za vgrajevanje in odstranjevanje elementov (lestve, odri, transportni kanali, kontejnerji, deponije, ipd.),
sprotno in končno čiščenje prostorov, kar velja tudi za prostore, kjer je s popisom opredeljeno specialno čiščenje,
</t>
  </si>
  <si>
    <t xml:space="preserve">SPLOŠNE ZAHTEVE GLEDE NAROČILA OZ. IZVEDBE:
</t>
  </si>
  <si>
    <t xml:space="preserve">Dimenzije in smer odpiranja vrat posameznih elemntov opreme mora biti pred naročilom oz. izvedbo opredeljena glede na pozicijo in način posluževanja opreme.
</t>
  </si>
  <si>
    <t xml:space="preserve">SPLOŠNE ZAHTEVE GLEDE MONTAŽE:
</t>
  </si>
  <si>
    <t xml:space="preserve">Povsod kjer je predvidena montaža opreme na nenosilne stene ali strope (npr. za viseče omarice, police, konzolne nosilce pultov, stropne stative ipd.), je potrebno izvesti dodatne ojačitve v okviru sten in stropov za prevzem obtežb opreme, ki bo zagotavljala prenos obtežbe (dodatne podkonstrukcije, kemična sidra, ojačilne plošče ipd), za kar mora biti izvršen pregled konstrukcije s strani strokovnjaka, s podanim potrdilom o ustreznosti, izvajalci pa se morajo pravočasno uskladiti glede točne pozicije in izvedbe ojačitev, kar vse mora biti zajeto v vrednosti del.
</t>
  </si>
  <si>
    <t xml:space="preserve">SPLOŠNE ZAHTEVE GLEDE TEHNIČNE OPREME:
</t>
  </si>
  <si>
    <t xml:space="preserve">Tehnična oprema, ki sega v dva ločena prostora, mora imeti pripadajoče vse čelne in stranske stene kot del opreme, vključno z vsemi elementi za tesnost vgradnje in z vsemi potrebnimi signalno komunikacijskimi inštalacijami za funkcionalno delovanje glede na stran posluževanja (npr. interlock, obojestransko signaliziranje obratovanja, govorna povezava oz. domofon na zvočnik z obeh strani, usklajene ure, ipd.), v kolikor posameznih delov ne vsebuje tovarniško, jih je potrebno izvesti v vrednosti ponujenih elementov.
</t>
  </si>
  <si>
    <t xml:space="preserve">SPLOŠNE ZAHTEVE GLEDE VGRADNE OPREME :
</t>
  </si>
  <si>
    <t xml:space="preserve">Med fiksnimi elementi opreme in tlakom mora biti izvedena vertikalna zapora, ki mora biti del posameznega elementa, tlak pa se finalizira na cokel z zaokrožnico.
</t>
  </si>
  <si>
    <t xml:space="preserve">Med fiksnimi elementi opreme in obodnimi stenami mora biti izvedena vertikalna zapora, ki mora biti del posameznega elementa.
</t>
  </si>
  <si>
    <t xml:space="preserve">V prostorih z najstrožjim higienskim režimom delu mora biti nad pohištveno opremo izvedena demontažna vertikalna zapora, ki mora biti del posameznega elementa.
</t>
  </si>
  <si>
    <t xml:space="preserve">Pri vgradni opremi, kjer je zahtevan pretok zraka, je potrebno v ceni elementa zagotoviti izvedbo prezračevalnih odprtin, še posebej pri vgradnji tehnične opreme (npr. za potrebe hladilnikov).
</t>
  </si>
  <si>
    <t xml:space="preserve">SPLOŠNE ZAHTEVE GLEDE OBDELAV :
</t>
  </si>
  <si>
    <t xml:space="preserve">SPLOŠNE ZAHTEVE GLEDE MATERIALOV :
</t>
  </si>
  <si>
    <t xml:space="preserve">"nerjavno jeklo 304": 
št. jekla EN 1.4301, AISI 304, oznaka X5CrNi18-10 po SIST EN 10088, površinska obdelava mat antirefleksno polirana, kvaliteta min. C3, zaščitna folija se odstrani po montaži pohištva, razigleni robovi, vari po TIG postopku, očiščeni in luženi ter primerno mehansko obdelani, uporaba pri elementih v namenskih prostorih (npr. namenski pulti, pohištvena tehnološka oprema v prostorih za čiščenje in dezinfekcijo, košare iz nerjavne žice pri regalih za čisto in sterilno ipd.).
</t>
  </si>
  <si>
    <t xml:space="preserve">"nerjavno jeklo 316L": 
št. jekla EN 1.4401, AISI 316L, oznaka X5CrNiMo17-12-2 po SIST EN 10088, površinska obdelava mat antirefleksno polirana, visoko odporna na organska topila, kisline in baze, kvaliteta min. C3, zaščitna folija se odstrani po montaži pohištva, razigleni robovi, vari po TIG postopku, očiščeni in luženi ter primerno mehansko obdelani, uporaba pri elementih za delo s kemikalijami (npr. oprema za čiščenje, sterilizacijo, kirurška korita, laboratorijska korita, posebna namenska oprema, ipd.).
</t>
  </si>
  <si>
    <t xml:space="preserve">"HPL kompaktna plošča”:
iz HPL kompozita, z antibakteriološko površino, gladka neporasta mat površina, visoko odporna na površinske poškodbe, vlago, organska topila, kisline in baze, kisla čistilna sredstva, tudi v daljšem časovnem obdobju, enostavna za dezinfekcijo in čiščenje z detergenti in razkužili, s kompaktnim polnim jedrom in vezivom iz fenolne smole v beli barvi, obojestransko obdelana, z neostrimi robovi, d min. 13 mm za pultne plošče in za korpuse in police oziroma min. 6 mm za vrata oziroma in hrbtišča oziroma konstruktivno, po SIST EN 438, kot npr "Egger kompakt laminat" ali enakovredno - material mora pred dobavo potrditi pristojni higienik.
</t>
  </si>
  <si>
    <t xml:space="preserve">"HPL kompozitna plošča z ABS robom”:
iz HPL zgornje in spodnje plasti d 0,8 mm ter vodoodporne sredice iz lesnih plošč (min. E1, npr. MDF), obrobljeno z ABS robom d 2 mm, r 1 mm, celota v enotni barvi brez vidnih prehodov, mat obdelava, antibakteriološka površina, celota vključno s spoji visoko odporna na površinske poškodbe, odporna na mokro čiščenje z detergenti in razkužili, vlago, čistilna sredstva, organska topila, kisline in baze, tudi v daljšem časovnem obdobju, gladka neporasta površina, enostavna za dezinfekcijo in čiščenje, d pultov min. 36 mm, d omar min. 19 mm oz. konstruktivno, HGS po SIST EN 438-3, uporaba v sekundarnih prostorih  (npr. pisalne mize, omare ipd.); v primeru nedobavljivosti plošč zadostne dolžine se elementi sestavijo iz skrito spajanih krajših delov (po shemi elementa).
</t>
  </si>
  <si>
    <t xml:space="preserve">"večplastno melaminizirana lesna plošča z ABS robom”:
iz ojačane zgornje in spodnje melaminizirane večplastne obloge d 0,5 mm ter vodoodporne sredice iz lesnih plošč (min. E1, npr MDF), obrobljeno z ABS robom d 1 mm, r 1 mm, celota v enotni barvi brez vidnih prehodov, mat obdelava, celota vključno s spoji odporna na mokro čiščenje z detergenti in razkužili, visoko odporna površina, skupna d min. 19 mm oz. konstruktivno: po SIST EN 438-3.
</t>
  </si>
  <si>
    <t xml:space="preserve">"antibakterijski kompozitni material”:
iz plošče aluminijevega hidroksida in akrilnega polimernega veziva, brez vsebnosti formaldehidov, epoksidov in/ali BPA, kot npr. "kerrock+" ali enakovredno; vodoodporen, odporen na udarce, termostabilen, masiven, kemijsko odporen, UV odporen, neporozen, konstr. d za oblaganje sredice (lepljen na vodoodporno sredico iz lesnih plošč) skupno do d 40mm za pulte;  robovi neostri min. r 1 mm; celota v enotni barvi brez vidnih prehodov v polmat obdelavi, celota vključno s spoji odporna na mokro čiščenje z detergenti in razkužili, visoko odporna površina.
</t>
  </si>
  <si>
    <t xml:space="preserve">ABS robni trakovi, min. d 1 mm za korpuse in vrata oz. 2 mm za pulte: SIST EN 438-3,
</t>
  </si>
  <si>
    <t xml:space="preserve">Vodoodporne lesne plošče (min. E1): SIST EN 310, 317, 319, 320, 322, 323, 324.
</t>
  </si>
  <si>
    <t xml:space="preserve">SPLOŠNE ZAHTEVE GLEDE NOSILNOSTI :
</t>
  </si>
  <si>
    <t xml:space="preserve">Elementi opreme morajo zagotavljati stabilnost in prilagodljivost vgradnje v predvidene prostore, predalniki morajo omogočati stabilnost tudi pri popolnoma odprtih obteženih predalih.
</t>
  </si>
  <si>
    <t xml:space="preserve">Nosilnost pultov mora biti min. 200 kg/m2, nosilnost visečih omaric min. 130 kg po DIN 68840, nosilnost polic v omarah min. 80 kg/m1, nosilnost konzolnih polic min. 80 kg/m2, nosilnost predalov do globine 50 cm min. 40 kg oz. za globje predale min. 60 kg.
</t>
  </si>
  <si>
    <t xml:space="preserve">Povsod, kjer bo predvidena montaža opreme na nenosilne stene ali strope (npr. stativi, korita, ogrodja, konzolni pulti, viseče omarice ipd.), je potrebno v skopu izvedbe elementa pravočasno predvideti dodatne ojačitve za prevzem obtežb opreme.
</t>
  </si>
  <si>
    <t>R</t>
  </si>
  <si>
    <t>poglavje</t>
  </si>
  <si>
    <t>vrednost v EUR</t>
  </si>
  <si>
    <t xml:space="preserve">skupaj brez DDV </t>
  </si>
  <si>
    <t>DDV</t>
  </si>
  <si>
    <t xml:space="preserve">POSEBNE ZAHTEVE ZA IZVEDBO OPREME
</t>
  </si>
  <si>
    <t xml:space="preserve">Poleg zahtev v uvodu vsakega poglavja in pri posameznih elementih je potrebno upoštevati vsa določila iz Splošnih zahtev za ponudbo in izvedbo del ter Posebnih zahtev za opremo.
</t>
  </si>
  <si>
    <t xml:space="preserve">Splošne in posebne zahteve veljajo za vsa dela in elemente, ki so predmet ponudbe in izvedbe, razen če je s popisom oz. obsegom del določeno drugače.
</t>
  </si>
  <si>
    <t xml:space="preserve">OPOZORILO
</t>
  </si>
  <si>
    <t>PZR-PZI</t>
  </si>
  <si>
    <r>
      <rPr>
        <b/>
        <sz val="9"/>
        <color theme="1"/>
        <rFont val="Avenir Next Condensed Regular"/>
      </rPr>
      <t xml:space="preserve">ELEMENTI :
</t>
    </r>
    <r>
      <rPr>
        <sz val="9"/>
        <color theme="1"/>
        <rFont val="Avenir Next Condensed Regular"/>
      </rPr>
      <t xml:space="preserve">
Vsi ponujeni elementi, za katera veljajo določila zahtev UZJN, morajo ustrezati zahtevam UZJN, razen če je z razpisnimi določili določeno drugače.
Elementi ne smejo vsebovati nevarnih snovi, še posebej pa snovi, ki niso kompatibilne z namenom prostorov.
Pri elementih mora biti zagotovljena čim nižja možna stopnja vsebnosti Formaldehida in Bisfenola A, razen kjer je posebej definirana ničelna vsebnost.
Finalne obdelave elementov morajo omogočati končni izbor različnih variant površin, barv in toniranj površin, izgled pa mora slediti shemam, vse obdelave v visokem kvalitetnem razredu, celota pa mora odgovarjati standardom za predvideni namen uporabe in določilom UZJN.
Za elemente za katere je tekom izvedbe predpisana obnova ali demontaža in ponovna montaža se priporoča demontaža in odvoz ob pričetku del ter ponovna montaža v zaključni fazi del, kar se zajame v vrednosti del.
</t>
    </r>
  </si>
  <si>
    <r>
      <rPr>
        <b/>
        <sz val="9"/>
        <color theme="1"/>
        <rFont val="Avenir Next Condensed Regular"/>
      </rPr>
      <t xml:space="preserve">IZVEDBA DEL :
</t>
    </r>
    <r>
      <rPr>
        <sz val="9"/>
        <color theme="1"/>
        <rFont val="Avenir Next Condensed Regular"/>
      </rPr>
      <t xml:space="preserve">
Pred pričetkom del in pred izvedbo elementov mora izvajalec pregledati vso dokumentacijo in samostojno izvesti uvedbo v delo s seznanitvijo s celotnim projektom in z zahtevami vseh elementov, za izvajanje del pa zagotoviti strokovno usposobljen kader, sposoben samostojne izvedbe in branja dokumentacije brez dodatnega tolmačenja.
Izvajalec mora pri izvedbi posameznih del upoštevati vso izdelano projektno dokumentacijo, poleg načrtov za posamezno stroko še načrte za druge stroke in elaborate, ki tangirajo poseg, ter predpise, standarde in tehnične smernice, kakor tudi pravila stroke in načela dobre prakse.
Izvajalec del oz. izvajalci, če jih je več, morajo imenovati vodjo del,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zaščitne ukrepe, zbiranje in odvoz odpadkov, izdela in vodi terminskim planom, organizira meritve, prijave ipd., skrbi za izvajanje zadolžitev in medsebojno koordinacijo izvajalcev ter izvaja vsa druga dela skladno s pravili stroke.
</t>
    </r>
  </si>
  <si>
    <r>
      <rPr>
        <b/>
        <sz val="9"/>
        <color theme="1"/>
        <rFont val="Avenir Next Condensed Regular"/>
      </rPr>
      <t xml:space="preserve">ENOTNA CENA :
</t>
    </r>
    <r>
      <rPr>
        <sz val="9"/>
        <color theme="1"/>
        <rFont val="Avenir Next Condensed Regular"/>
      </rPr>
      <t xml:space="preserve">
Enotna cena mora vsebovati vsa potrebna dela, elemente in postopke, ki so potrebni glede na predmet gradnje, razen če so v popisu del eksplicitno definirana posebej oz. niso predmetna za obravnavana dela; 
vsa potrebna pripravljalna in zaključna dela (zaščita in označitev gradbišča, gradbiščna tabla, signalizacija, zaščita gradbiščnih vodov, ureditev pomožnih prostorov, ipd., vključno z vzpostavitvijo v prvotno stanje),
vse potrebno delo, vključno z režijskim delom, vodjem del, osebnimi in drugimi stroški izvajalcev na objektu,
vse ukrepe varstva pri delu, varstva pred požarom, varstva okolja, ipd., skladno s predpisi, vključno z vodenjem vse predpisne dokumentacije,
vse ukrepe za zaščito in delovanje ostalih prostorov v objektu, upoštevajoč specifiko namena prostorov, vključno z zahtevano čistostjo in nemotenim obratovanjem,
</t>
    </r>
  </si>
  <si>
    <t xml:space="preserve">vse zaščite vgrajenega in skladiščenega materiala do prevzema,
skladiščenje in varovanje opreme in elementov predvidenih za vgradnjo, do primopredaje,
vso potrebno higiensko tehnično preventivno zaščito delavcev,
vse stroške splošne, lokalne in specialne zaščite, vključno za preprečevanje in obvladovanje bolnišničnih okužb,
zagotovitev vseh pomožnih gradbiščnih prostorov za čas izvajanja vseh del (sanitarije, garderoba, pisarna, ipd.), razen kjer je te prostore v soglasju z uporabnikom možno organizirati v sklopu prostorov, ki so predmet posegov,
vse stroške energentov v času izvajanja projekta, razen neposredno dostopnih v prostorih, ob pogoju soglasja naročnika,
zavarovanje gradbišča in vseh elementov za čas izvajanja vseh del,
izvedbo vseh del skladno s tekoče veljavnimi standardi, predpisi, tehničnimi smernicami, pravili stroke, ipd.,
izvedbo vseh del za doseganje predpisnih, funkcionalnih, sanitamo tehničnih in estetskih meril glede na namen objekta oz. prostorov,
</t>
  </si>
  <si>
    <r>
      <rPr>
        <b/>
        <sz val="9"/>
        <color theme="1"/>
        <rFont val="Avenir Next Condensed Regular"/>
      </rPr>
      <t xml:space="preserve">DOKUMENTACIJA :
</t>
    </r>
    <r>
      <rPr>
        <sz val="9"/>
        <color theme="1"/>
        <rFont val="Avenir Next Condensed Regular"/>
      </rPr>
      <t xml:space="preserve">
Izvajalec oz. ponudnik mora pred izvedbo, glede na opremo, tehnične rešitve, tehnologijo, ipd., ki jo nudi, izvesti vso ev. še potrebno dokumentacijo oz. prilagoditi oz. spremeniti že izdelano dokumentacijo v vseh segmentih na svoje lastne stroške.
Dokumentacija izvajalca oz. spremembe PZI dokumentacije morajo obsegati tudi vse elemente oz. območja gradbeno obrtniških, inštalacijskih del, tehnologije, opreme, ipd. na katere imajo spremembe direktni ali posredni vpliv (vse za funkcionalno delovanje in za validacijo prostora).
Izvajalec mora za vse elemente, za katere je potrebna izdelava podrobnejše dokumentacije in za vse neprefabricirane elemente opreme, izdelati in naročniku pred izvedbo oz. pred naročilom posredovati celotno delavniško dokumentacijo v pregled. Ta dokumentacija obsega npr. delavniške in tehnološke načrte, protokole preizkušanj, detajlne rešitve, sheme polaganja, električne sheme v kolikor niso natančneje definirane v projektu ipd..
</t>
    </r>
  </si>
  <si>
    <t xml:space="preserve">meritve za vodo (klorni šok, mikrobiološke analize, tlačni preizkusi, analiza legionele, analiza psevdomonasa, ipd.) - izvajalec mora odvzeti vzorce vode za mikrobiološko analizo in predložiti dokazilo o zdravstveni neoporečnosti pitne vode; pri vzorčenju vode so zahtevani parametri povzeti po Pravilniku o pitni vodi (E. coli, koliformne bakterije, število kolonij pri 220C in število kolonij pri 360C) , vzorci morajo biti odvzeti tudi za Pseudomonas aeruginosa in legionele; način odvzema, mesta in števila odvzetih vzorcev mora izvajalec uskladiti s tehnično službo naročnika, s sanitarno stroko, navodili IVZ in Programom preprečevanja legionele NIJZ; zvajalec mora predložiti ATEST s katerim je zagotovil, da je vodovodno omrežje sposobno zagotoviti skladnost pitne vode,
meritve za mikroklimo (spor glive, dezinfekcija prezračevalnih kanalov, hrup, temperature, vlažnost, hitrost zraka, dezinfekcija prezračevalnih kanalov v kolikor pride do onesnaženja kanalov med samo gradnjo, meritve tlačnih razmer, pretokov zraka, ipd.),
</t>
  </si>
  <si>
    <t xml:space="preserve">meritve za elektro inštalacije (klasične, pod napetostjo, meritve ozemljitvene upornosti, meritve strelovodnih sistemov, meritve napetosti koraka in napetosti dotika, meritve padca napetosti in ocena blodečih tokov, meritve prevodnosti tal in sten, zagotavljanje varnosti pred statično elektriko, preverjanje prenapetostnih odvodnikov, meritve izolacije inštalacij, strojev, opreme postrojev in naprav, meritve uhajavih tokov inštalacij, strojev, opreme postrojev in naprav, meritve impedanc in kratkostičnih tokov bremen, zagotavljanje delovanja avtomatskega odklopa ob okvari, meritve kakovosti napetosti in moči, preizkus varnosti strojev, opreme postrojev in naprav, meritve osvetljenosti, svetilnosti in kontrastov, meritve hrupa naprav, ocena elektromarnetnega sevanja, meritve DEA in TP, obremenilni oziroma bremenski testi, meritve parametov računalniške mreže, telefonije, ipd.),
</t>
  </si>
  <si>
    <r>
      <rPr>
        <b/>
        <sz val="9"/>
        <color theme="1"/>
        <rFont val="Avenir Next Condensed Regular"/>
      </rPr>
      <t xml:space="preserve">DOKAZILA :
</t>
    </r>
    <r>
      <rPr>
        <sz val="9"/>
        <color theme="1"/>
        <rFont val="Avenir Next Condensed Regular"/>
      </rPr>
      <t xml:space="preserve">
Izvajalec mora sprotno arhivirati vso dokazno dokumentacijo za zanesljivost objekta in jo za tehnični pregled oz. ob primopredaji predati nadzoru oz. naročniku oz. uporabniku, npr. : dokazilo o zanesljivosti objekta oziroma projekta (vsi atesti, certifikati, meritve, dokazila, preizkusi, itd...), vključno z urejenimi in izpolnjenimi tabelami, mapo z garancijskimi listi, navodila za obratovanje, vzdrževanje in uporabo.
Vsi ponujeni in vgrajeni elementi morajo biti CE certificirani in predani na tehnični pregled oz. v uporabo z ustrezno dokumentacijo.
V kolikor za s popisom predpisane elemente niso razpoložljivi CE certifikati, jih mora izvajalec oz. dobavitelj ustrezno nadomestiti po predhodnjem obvestilu projektantu in prejemu njegove potrditve.
</t>
    </r>
  </si>
  <si>
    <r>
      <rPr>
        <b/>
        <sz val="9"/>
        <color theme="1"/>
        <rFont val="Avenir Next Condensed Regular"/>
      </rPr>
      <t xml:space="preserve">SERVIS IN GARANCIJA :
</t>
    </r>
    <r>
      <rPr>
        <sz val="9"/>
        <color theme="1"/>
        <rFont val="Avenir Next Condensed Regular"/>
      </rPr>
      <t xml:space="preserve">
Izvajalec mora za vso tehnološko in medicinsko opremo ter za naprave zagotoviti servis oziroma pooblaščene serviserje z licenco, izdano s strani proizvajalca opreme ali naprave.
V kolikorv ostalih delih razpisa ni določeno drugače, mora biti pooblaščeni servis zagotovljen v razdalji do 300km, servisiranje pa se mora izvajati na lokaciji.
V kolikor v ostalih delih razpisa ni določeno drugače, mora biti za vso opremo, naprave in instalacijske sisteme z vsemi elementi, garancijski rok vsaj 24 mesecev od prevzema opremljenih prostorov in zagona, z odpravo napak oz. zamenjavo v odzivnem času, ki omogoča neovirano delovanje tangiranih prostorov in programa.
</t>
    </r>
  </si>
  <si>
    <r>
      <rPr>
        <b/>
        <sz val="9"/>
        <color theme="1"/>
        <rFont val="Avenir Next Condensed Regular"/>
      </rPr>
      <t xml:space="preserve">POSEBNOSTI LOKACIJE:
</t>
    </r>
    <r>
      <rPr>
        <sz val="9"/>
        <color theme="1"/>
        <rFont val="Avenir Next Condensed Regular"/>
      </rPr>
      <t xml:space="preserve">
Dostava opreme je predvidena skozi obstoječe in predvidene vratne odprtine, zato največji montažni elementi ne smejo biti daljši od širine dostavnih hodnikov in ne višji od najnižjih inštalacij in gradbenih omejitev v dostavnih hodnikih in na mestu montaže, v kolikor so problematične še neizvedene gradbene ovire je potrebno pravočasno predvideti enostavno demontažne dele gradbenih ovir in uskladiti njihovo postavitev napram dostavi opreme.
Vsa dela se izvajajo v obstoječem traktu v pritličju Bolnišnice Postojna, ki je delujoč objekt za medicinski namen.
Dostop za potrebe gradbišča je predviden iz zunanjosti neposredno, preko obstoječih evakuacijskih vrat, negradbiščni dostop je preko glavnega vhoda in avle neposredno v tangirani hodnik.
</t>
    </r>
  </si>
  <si>
    <r>
      <rPr>
        <b/>
        <sz val="9"/>
        <color theme="1"/>
        <rFont val="Avenir Next Condensed Regular"/>
      </rPr>
      <t xml:space="preserve">SPLOŠNE ZAHTEVE ZA PONUDBO IN IZVEDBO DEL
</t>
    </r>
    <r>
      <rPr>
        <sz val="9"/>
        <color theme="1"/>
        <rFont val="Avenir Next Condensed Regular"/>
      </rPr>
      <t xml:space="preserve">
Splošne zahteve veljajo za vsa dela, ki so predmet ponudbe in izvedbe ter se smiselno uporabljajo glede na predmet ponudbe oz. glede na vrsto del, razen če je s popisom oz. obsegom del določeno drugače.
</t>
    </r>
    <r>
      <rPr>
        <b/>
        <sz val="9"/>
        <color theme="1"/>
        <rFont val="Avenir Next Condensed Regular"/>
      </rPr>
      <t xml:space="preserve">PONUDBA :
</t>
    </r>
    <r>
      <rPr>
        <sz val="9"/>
        <color theme="1"/>
        <rFont val="Avenir Next Condensed Regular"/>
      </rPr>
      <t xml:space="preserve">
Pri ponudbi in izvedbi vseh elementov oz. del je potrebno upoštevati vse splošne zahteve, ki so navedene v tehničnem poročilu, na začetku celotnega razpisa in glede na vrsto del dodatno na začetku vsakega poglavja.
Splošne zahteve veljajo za vsa dela, ki so predmet ponudbe in izvedbe, razen če je v posameznih postavkah oziroma z obsegom del to določeno drugače.
Ponudnik je pred oddajo ponudbe dolžan preveriti ustreznost postavk in količin glede na vso izdelano dokumentacijo, EN standarde ter SLO predpise, vključno z Uredbo o zelenem javnem naročanju (Ur.l. RS št. 51/17, 64/19 in 121/21), v nadaljevanju UZJN.
V primeru ev. neustreznosti podanih navedb je potrebna izvedba skladno s pravili stroke in normativov, ki zamenjujejo podane, brez odstopanja vrednosti del od ponudbe.
Ponudnik je dolžan ponuditi razpisane elemente in pri tem uporabiti originalni razpisni tekst, odstopanja so dopustna samo v enakovredni kategoriji kvalitete, oblike, obdelav ipd., pri čemer morajo biti tehnične karakteristike, kvalitetni nivo in dimenzije ponujenih elementov skladne z razpisanimi.
</t>
    </r>
  </si>
  <si>
    <t xml:space="preserve">V kolikor v splošnih in podrobnejših zahtevah v posameznih postavkah niso definirane vse zahteve za posamezne elemente oz. dela, veljajo zahteve standardov in predpisov ter pravil stroke z upoštevanjem zadnjega stanja tehnike za tovrstne elemente, oblikovno in dimenzijsko skladne risbam in drugim opisom v dokumentaciji do popolne izvedbe vseh elementov oz. del za predvideni namen.
V kolikor posamezne postavke ne zajemajo celotnega opisa potrebnega dela oz. izdelka mora ponudnik le-tega vključiti v ceno po enoti, pri čemer mora vsa odstopanja jasno označiti ter na njih pridobiti potrditev naročnika.
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predhodne potrditve naročnika.
V primeru, da posamezni elementi po kvaliteti in izgledu v dokumentaciji niso predpisani, mora ponudnik ob oddaji ponudbe navesti ponujeno kvaliteto in izgled ter pred izvedbo pridobiti potrditev naročnika, kar velja tudi za vsa odstopanja od projektno predpisanih elementov.
</t>
  </si>
  <si>
    <r>
      <rPr>
        <b/>
        <sz val="9"/>
        <color theme="1"/>
        <rFont val="Avenir Next Condensed Regular"/>
      </rPr>
      <t xml:space="preserve">MERITVE IN ANALIZE :
</t>
    </r>
    <r>
      <rPr>
        <sz val="9"/>
        <color theme="1"/>
        <rFont val="Avenir Next Condensed Regular"/>
      </rPr>
      <t xml:space="preserve">
Izvajalec mora glede na vrsto objekta pred predajo objekta izvesti vse meritve in analize, ki so povezane s predmetom gradnje in povezane s funkcionalno uporabo prostorov, kjer dela, ki so predmet ponudbe tako zahtevajo, npr.:
meritve iz pogodbenega popisa,
meritve iz protokola poizkusnega obratovanja,
meritve in analize za akreditacijo,
meritve, ki dokazujejo, da so bila dela izvedena skladno s projektom, standardi, pravilniki, ipd.,
meritve za dobro izvedbo del (tlačni preizkusi, preizkusi materialov, ipd.),
meritve in analize za funkcionalno delovanje prostorov (npr. blower door za tesnost prostorov, brisi, število delcev za čistost prostorov, ipd.),
</t>
    </r>
  </si>
  <si>
    <t>PONUDNIK:</t>
  </si>
  <si>
    <t>POPIS PRESTAVLJIVE OPREME</t>
  </si>
  <si>
    <t xml:space="preserve">Oprema, ki je predmet tega popisa del, obsega samo del opreme po projektu, in sicer samo sklope premične oz. prestavljive opreme.
</t>
  </si>
  <si>
    <t xml:space="preserve">Vrednost del mora zajemati tudi instalacijski material in dela na priklopih opreme na inštalacijo v prostorih, z ev. manjšimi strokovnimi prilagoditvami vseh vrst pripadajočih instalacij.
</t>
  </si>
  <si>
    <t xml:space="preserve">Kriogeni
</t>
  </si>
  <si>
    <t xml:space="preserve">IVF Inkubatorji
</t>
  </si>
  <si>
    <t xml:space="preserve">IVF Mikroskopi
</t>
  </si>
  <si>
    <t xml:space="preserve">IVF Laboratorijska oprema
</t>
  </si>
  <si>
    <t xml:space="preserve">IVF inkubatorji skupaj
</t>
  </si>
  <si>
    <t xml:space="preserve">IVF mikroskopi skupaj
</t>
  </si>
  <si>
    <t xml:space="preserve">IVF laboratorijska oprema skupaj
</t>
  </si>
  <si>
    <t xml:space="preserve">Kriogeni skupaj
</t>
  </si>
  <si>
    <t xml:space="preserve">IVF inkubatorji
</t>
  </si>
  <si>
    <t xml:space="preserve">IVF mikroskopi
</t>
  </si>
  <si>
    <t xml:space="preserve">IVF laboratorijska oprema
</t>
  </si>
  <si>
    <t>sklop 1</t>
  </si>
  <si>
    <t>sklop 2</t>
  </si>
  <si>
    <t>sklop 3</t>
  </si>
  <si>
    <t>sklop 4</t>
  </si>
  <si>
    <t>proizvajalec in tip ponujene opreme</t>
  </si>
  <si>
    <t xml:space="preserve">posebnosti:
s priključno instalacijo za hitri spoj,
določena smer odpiranja vrat,
upoštevati razpoložljivo globino pulta 75cm glede na zahtevane odmike od sten ter medsebojno do največ 5cm;
standardna kalibracija, IQ, OQ validacija z mapiranjem temperature v 9 točkah in meritev CO2 in O2, v trajanju 24h;
kot npr. ali enakovredno ali z boljšimi tehničnimi karakteristikami (v okviru prostorskih omejitev in funkcionalno tehničnih zahtev) :
Memmert ICO150med,
standardna verzija programske opreme z Ethernet priklopom,
opcije T6, K4, K6, K7,
kataloški dodatki B49800, E06192, B33170,
servisne storitve E39696, D38897, S00207, DLQ105, DLQ200, z vsemi stroški.
</t>
  </si>
  <si>
    <t xml:space="preserve">posebnost:
s priključno instalacijo za hitri spoj in s povezovalno cevjo za drugi ali za obstoječi namizni inkubator,
IQ, OQ validacija, kalibracija;
kot npr. ali enakovredno ali z boljšimi tehničnimi karakteristikami (v okviru prostorskih omejitev in funkcionalno tehničnih zahtev):
Cook, Minc+ Benchtop Incubator,
z dodatkom Dish Trace PC in Braided Connecting Tube.
</t>
  </si>
  <si>
    <t xml:space="preserve">posebnosti:
kompatibilno antivibracijski mizi;
IQ, OQ validacija, kalibracija;
kot npr. ali enakovredno ali z boljšimi tehničnimi karakteristikami (v okviru prostorskih omejitev in funkcionalno tehničnih zahtev):
invertni mikroskop Nikon z Narishige NTX mikromanipulatorjem in Okolab grelno ploščo, model Ti2/U (MEA54200) z dodatki MQF52056, MBF41300, MEB55830, MEB52340, 2xMAK10110, MEE59920, MEE5570, MEC51200, MEC57100, H601-TS2R, H401C, MXN2404, 2xMXN20701, MEP51316, MEL51005, MEL59910, MEN51943, MEH51580, MEH51600, MEH51620, MRP60105, MRP66205, MRP65425.
</t>
  </si>
  <si>
    <t xml:space="preserve">IVF termoblok
lokacija: 
IVF laboratorij (pult - namizno)
opis:
IVF suhi  termoblok z vsaj naslednjimi ali boljšimi karakteristikam:
za cca 18 epruvet premera 18 mm
globina cca 75 mm,
temperaturno območje 37+-1 C,
z mikroprocesorskim PID krmilnikom in LCD prikazovalnikom parametrov,
maksimalne tlorisne dimenzije 25x25 cm;
IQ in OQ validacija, kalibracija;
enakovredno ali z boljšimi tehničnimi karakteristikami (v okviru prostorskih omejitev in funkcionalno tehničnih zahtev) kot npr.:
termoblok Labo, model TBTE b 3x6pr18PID.
</t>
  </si>
  <si>
    <t xml:space="preserve">IVF grelec
lokacija: 
IVF laboratorij (pult - namizno)
opis:
grelec laboratorijskega materiala z vsaj naslednjimi ali boljšimi karakteristikam:
s kontrolnim prikazovalnikom,
z notranjimi steklenimi vrati in dvema policama,
kapacitete cca 28 l,
temperaturno območje +30/+50 C,
notranje dimenzije cca 40x25/28 cm; zunanje dimenzije cca 58x43/41 cm;
poebnost:
IQ validacija;
kot npr. ali enakovredno ali z boljšimi tehničnimi karakteristikami (v okviru prostorskih omejitev in funkcionalno tehničnih zahtev):
grelec Binder, model B28.
</t>
  </si>
  <si>
    <t xml:space="preserve">IVF centrifuga
lokacija: 
IVF laboratorij (pult - namizno)
opis:
laboratorijska nizkoobratna hladilno grelna centrifuga z vsaj naslednjimi ali boljšimi karakteristikam:
kapacitete cca 400 ml,
obrati 100-4400/min (nastavljivo po 100 obr, s timerjem do 100 min),
temperaturno območje -9/+42 C,
s 4x8.5/100 ml košarico s pokrovi,
maksimalne dimenzije šxg/v 40x60/30-60 cm;
IQ, OQ validacija, kalibracija;
kot npr. ali enakovredno ali z boljšimi tehničnimi karakteristikami (v okviru prostorskih omejitev in funkcionalno tehničnih zahtev):
centrifuga Eppendorf, model 5702RH z rotorjem A-4-38.
</t>
  </si>
  <si>
    <t xml:space="preserve">IVF alublok
lokacija: 
IVF laboratorij (pult - prenosno)
opis:
IVF alublok nosilec s pripadajočo podlogo;
kot npr. ali enakovredno ali z boljšimi tehničnimi karakteristikami (v okviru prostorskih omejitev in funkcionalno tehničnih zahtev):
alublok Cooper Surgical, Alu blocks – Holds 1 4-well dish, model Nunc 176740, kataloška št. 26029.
</t>
  </si>
  <si>
    <t xml:space="preserve">IVF zataljevalnik slamic
lokacija: 
IVF laboratorij (pult - prenosno)
opis:
IVF zataljevalnik slamic;
kot npr. ali enakovredno ali z boljšimi tehničnimi karakteristikami (v okviru prostorskih omejitev in funkcionalno tehničnih zahtev):
zataljevalnik Cryotop Kitazato Heat sealer, model 84119.
</t>
  </si>
  <si>
    <t xml:space="preserve">zaščitna oprema za pretakanje kriogenov
lokacija: 
IVF semenska banka (pult - prenosno)
opis:
začetna garnitura namenskih zaščitnih očal (zaščita celotnega obraza), visokih rokavic, predpasnika, zaščite za noge;
enakovredno ali z boljšimi tehničnimi karakteristikami (v okviru prostorskih omejitev in funkcionalno tehničnih zahtev) kot npr.:
Air Liquide safety equipment, ACC-SECU-1, -2, -13, -19, GANEO-10.
</t>
  </si>
  <si>
    <t xml:space="preserve">posoda za dopolnjevanje tekočega dušika
lokacija: 
IVF semenska banka (prevozno)
opis:
dewar posoda s tekočim dušikom (LN2) v nadtlaku,
za dopolnjevanje manjših posod z možnostjo iztakanja preko cevi,
z najmanj enim varnostnim ventilom in merilnikom nivoja dušika v posodi,
s podnožjem na kolesih z zavoro in robnim obročem,
kapaciteta cca 100 l;
posebnost:
IQ, OQ validacija;
kot npr. ali enakovredno ali z boljšimi tehničnimi karakteristikami (v okviru prostorskih omejitev in funkcionalno tehničnih zahtev):
Air Liquide  TP100-1, s kataloškimi dodatki A1, A2, B, C.
</t>
  </si>
  <si>
    <t xml:space="preserve">prenosna dewar posoda
lokacija: 
IVF semenska banka - IVF laboratorij (pult - prenosno)
opis:
prenosna dewar posoda s tekočim dušikom (LN2);
s plutovinastim pokrovom;
kapaciteta cca 3 l;
kot npr. ali enakovredno ali z boljšimi tehničnimi karakteristikami (v okviru prostorskih omejitev in funkcionalno tehničnih zahtev):
Air Liquide model AGIL3, s kataloškim dodatkom A.
</t>
  </si>
  <si>
    <t xml:space="preserve">pripomočki za pretakanje kriogenov
lokacija: 
IVF semenska banka (nevgradno)
opis:
izolirana cev v dolžini 1m z vsemi varnostnimi in zapornimi elementi za pretakanje LN2,
z nastavki v celoti kompatibilnimi sistemu jeklenk po prejšnjih postavkah;
kot npr. ali enakovredno ali z boljšimi tehničnimi karakteristikami (v okviru prostorskih omejitev in funkcionalno tehničnih zahtev):
Air Liquide TC Rod.
</t>
  </si>
  <si>
    <t xml:space="preserve">posebnost:
IQ, OQ validacija,
s prigrajenim sistemom za spremljanje temperature in nivoja v jeklenki, vključno s kontrolnim sistemom s pripadajočo aplikacijo, ožičenjem in vmreženjem za spremljanje preko računalnika in centralnega monitorja (zahtevana kompatibilnost), z možnostjo razširitve na več jeklenk,
kalibracija kontrolnega sistema;
kot npr. ali enakovredno ali z boljšimi tehničnimi karakteristikami (v okviru prostorskih omejitev in funkcionalno tehničnih zahtev):
Air Liquide, model GT-NATAL NT 40, z vsemi kataloškimi dodatki od C do G + Cryopal Cryomemo.
</t>
  </si>
  <si>
    <t xml:space="preserve">prenosni merilnik stanja kisika
lokacija: 
IVF semenska banka (nevgradno)
opis:
prenosni detektor koncentracije kisika v prostoru;
kalibracija;
posebnost:
IQ, OQ validacija, kalibracija;
kot npr. ali nakovredno ali z boljšimi tehničnimi karakteristikami (v okviru prostorskih omejitev in funkcionalno tehničnih zahtev):
Air Liquide ACC-SECU-26.
</t>
  </si>
  <si>
    <t>1.1</t>
  </si>
  <si>
    <t>1.2</t>
  </si>
  <si>
    <t>1.3</t>
  </si>
  <si>
    <t>sklop 1 =</t>
  </si>
  <si>
    <t>2.1</t>
  </si>
  <si>
    <t>sklop 2 =</t>
  </si>
  <si>
    <t>3.1</t>
  </si>
  <si>
    <t>3.2</t>
  </si>
  <si>
    <t>3.3</t>
  </si>
  <si>
    <t>3.4</t>
  </si>
  <si>
    <t>3.5</t>
  </si>
  <si>
    <t>sklop 3 =</t>
  </si>
  <si>
    <t xml:space="preserve">Navedena oprema ne zajema potrošnega materiala za obratovanje laboratorija in pripomočkov za katere naročnik izvede ločen razpis, mora pa biti predmet dobave ves zagonski material, ki omogoča valiacije in kalibracije.
</t>
  </si>
  <si>
    <t>sklop 4 =</t>
  </si>
  <si>
    <t>4.1</t>
  </si>
  <si>
    <t>4.2</t>
  </si>
  <si>
    <t>4.3</t>
  </si>
  <si>
    <t>4.4</t>
  </si>
  <si>
    <t>4.5</t>
  </si>
  <si>
    <t xml:space="preserve">IVF kriogeni
</t>
  </si>
  <si>
    <t>4.6</t>
  </si>
  <si>
    <r>
      <t xml:space="preserve">Celotna oprema laboratorija je za potrebe razpisa deljena v 3 segmente, ki se medsebojno dopolnjujejo, in sicer:
- nepremično opremo, ki je vezana za izvedbo GOI in čistoprostorskih del,
- opremo, ki je vezana na selitve in jo lahko izvede oz. organizira uporabnik sam,
</t>
    </r>
    <r>
      <rPr>
        <b/>
        <sz val="9"/>
        <rFont val="Avenir Next Condensed Regular"/>
      </rPr>
      <t>- premično opremo, ki je nujno potrebna za funkcionalno delovanje celote in je po posameznih sklopih predmet tega razpisa.</t>
    </r>
    <r>
      <rPr>
        <sz val="9"/>
        <rFont val="Avenir Next Condensed Regular"/>
      </rPr>
      <t xml:space="preserve">
</t>
    </r>
  </si>
  <si>
    <t xml:space="preserve">Vsi segmenti in sklopi morajo biti izvedeni časovno in tehnično usklajeni med seboj in z ostalimi deli po projektu, vključno z medsebojno koordinacijo, ki je zajeta v enotni ceni, upoštevajoč vse posebnosti obravnanih prostorov, ki so razvidne iz tehničnega poročila, in postopkov, ki so pri tem potrebni.
</t>
  </si>
  <si>
    <t xml:space="preserve">REKAPITULACIJA ZA PRESTAVLJIVO OPREMO 1-4
</t>
  </si>
  <si>
    <t xml:space="preserve">PRESTAVLJIVA OPREMA SKUPAJ 1-4 Z DDV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</si>
</sst>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1]"/>
  </numFmts>
  <fonts count="22">
    <font>
      <sz val="11"/>
      <color theme="1"/>
      <name val="Calibri"/>
      <family val="2"/>
      <charset val="238"/>
      <scheme val="minor"/>
    </font>
    <font>
      <sz val="8"/>
      <name val="Calibri"/>
      <family val="2"/>
      <charset val="238"/>
      <scheme val="minor"/>
    </font>
    <font>
      <b/>
      <sz val="15"/>
      <color theme="3"/>
      <name val="Calibri"/>
      <family val="2"/>
      <charset val="238"/>
      <scheme val="minor"/>
    </font>
    <font>
      <sz val="10"/>
      <name val="Arial"/>
      <family val="2"/>
    </font>
    <font>
      <sz val="11"/>
      <color theme="1"/>
      <name val="Calibri"/>
      <family val="2"/>
      <charset val="238"/>
      <scheme val="minor"/>
    </font>
    <font>
      <sz val="10"/>
      <name val="Arial CE"/>
      <charset val="238"/>
    </font>
    <font>
      <sz val="10"/>
      <name val="Arial"/>
      <family val="2"/>
      <charset val="238"/>
    </font>
    <font>
      <sz val="10"/>
      <color theme="1"/>
      <name val="Tahoma"/>
      <family val="2"/>
      <charset val="238"/>
    </font>
    <font>
      <b/>
      <sz val="10"/>
      <color rgb="FF41A6B1"/>
      <name val="Tahoma"/>
      <family val="2"/>
      <charset val="238"/>
    </font>
    <font>
      <sz val="10"/>
      <name val="Tahoma"/>
      <family val="2"/>
      <charset val="238"/>
    </font>
    <font>
      <sz val="11"/>
      <color theme="1"/>
      <name val="Avenir Next Condensed Regular"/>
    </font>
    <font>
      <b/>
      <sz val="11"/>
      <color theme="1"/>
      <name val="Avenir Next Condensed Regular"/>
    </font>
    <font>
      <b/>
      <sz val="9"/>
      <name val="Avenir Next Condensed Regular"/>
    </font>
    <font>
      <sz val="9"/>
      <name val="Avenir Next Condensed Regular"/>
    </font>
    <font>
      <sz val="10"/>
      <name val="Avenir Next Condensed Regular"/>
    </font>
    <font>
      <b/>
      <sz val="15"/>
      <color theme="3"/>
      <name val="Arial Unicode MS"/>
      <family val="2"/>
    </font>
    <font>
      <sz val="9"/>
      <color theme="1"/>
      <name val="Avenir Next Condensed Regular"/>
    </font>
    <font>
      <b/>
      <sz val="14"/>
      <color theme="1"/>
      <name val="Avenir Next Condensed Regular"/>
    </font>
    <font>
      <sz val="11"/>
      <name val="Avenir Next Condensed Regular"/>
    </font>
    <font>
      <b/>
      <sz val="11"/>
      <name val="Avenir Next Condensed Regular"/>
    </font>
    <font>
      <b/>
      <sz val="9"/>
      <color theme="1"/>
      <name val="Avenir Next Condensed Regular"/>
    </font>
    <font>
      <sz val="11"/>
      <color theme="9" tint="-0.249977111117893"/>
      <name val="Avenir Next Condensed Regular"/>
    </font>
  </fonts>
  <fills count="5">
    <fill>
      <patternFill patternType="none"/>
    </fill>
    <fill>
      <patternFill patternType="gray125"/>
    </fill>
    <fill>
      <patternFill patternType="solid">
        <fgColor theme="0" tint="-0.249977111117893"/>
        <bgColor indexed="64"/>
      </patternFill>
    </fill>
    <fill>
      <patternFill patternType="solid">
        <fgColor theme="8" tint="0.79998168889431442"/>
        <bgColor indexed="64"/>
      </patternFill>
    </fill>
    <fill>
      <patternFill patternType="solid">
        <fgColor theme="9" tint="0.79998168889431442"/>
        <bgColor indexed="64"/>
      </patternFill>
    </fill>
  </fills>
  <borders count="14">
    <border>
      <left/>
      <right/>
      <top/>
      <bottom/>
      <diagonal/>
    </border>
    <border>
      <left/>
      <right/>
      <top/>
      <bottom style="medium">
        <color indexed="64"/>
      </bottom>
      <diagonal/>
    </border>
    <border>
      <left/>
      <right/>
      <top/>
      <bottom style="thick">
        <color theme="4"/>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hair">
        <color indexed="64"/>
      </left>
      <right style="hair">
        <color indexed="64"/>
      </right>
      <top style="hair">
        <color indexed="64"/>
      </top>
      <bottom style="hair">
        <color indexed="64"/>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indexed="64"/>
      </top>
      <bottom/>
      <diagonal/>
    </border>
  </borders>
  <cellStyleXfs count="32">
    <xf numFmtId="0" fontId="0" fillId="0" borderId="0"/>
    <xf numFmtId="0" fontId="2" fillId="0" borderId="2" applyNumberFormat="0" applyFill="0" applyAlignment="0" applyProtection="0"/>
    <xf numFmtId="0" fontId="3" fillId="0" borderId="0"/>
    <xf numFmtId="0" fontId="5" fillId="0" borderId="0"/>
    <xf numFmtId="0" fontId="6" fillId="0" borderId="0"/>
    <xf numFmtId="0" fontId="6" fillId="0" borderId="0"/>
    <xf numFmtId="0" fontId="6" fillId="0" borderId="0"/>
    <xf numFmtId="0" fontId="4" fillId="0" borderId="0"/>
    <xf numFmtId="0" fontId="4" fillId="0" borderId="0"/>
    <xf numFmtId="0" fontId="6" fillId="0" borderId="0"/>
    <xf numFmtId="49" fontId="7" fillId="0" borderId="0">
      <alignment horizontal="center"/>
    </xf>
    <xf numFmtId="0" fontId="4" fillId="0" borderId="0"/>
    <xf numFmtId="0" fontId="6" fillId="0" borderId="0"/>
    <xf numFmtId="0" fontId="6" fillId="0" borderId="0"/>
    <xf numFmtId="0" fontId="6" fillId="0" borderId="0"/>
    <xf numFmtId="0" fontId="6" fillId="0" borderId="0"/>
    <xf numFmtId="0" fontId="6" fillId="0" borderId="0"/>
    <xf numFmtId="164" fontId="6" fillId="0" borderId="0"/>
    <xf numFmtId="165" fontId="4" fillId="0" borderId="0"/>
    <xf numFmtId="0" fontId="4" fillId="0" borderId="0"/>
    <xf numFmtId="0" fontId="6" fillId="0" borderId="0"/>
    <xf numFmtId="0" fontId="6" fillId="0" borderId="0"/>
    <xf numFmtId="49" fontId="8" fillId="0" borderId="0" applyNumberFormat="0" applyAlignment="0">
      <alignment vertical="top"/>
    </xf>
    <xf numFmtId="0" fontId="6" fillId="0" borderId="0"/>
    <xf numFmtId="0" fontId="3" fillId="0" borderId="0"/>
    <xf numFmtId="165" fontId="6" fillId="0" borderId="0"/>
    <xf numFmtId="0" fontId="6" fillId="0" borderId="0"/>
    <xf numFmtId="0" fontId="6" fillId="0" borderId="0"/>
    <xf numFmtId="165" fontId="6" fillId="0" borderId="0"/>
    <xf numFmtId="164" fontId="6" fillId="0" borderId="0"/>
    <xf numFmtId="4" fontId="9" fillId="3" borderId="9">
      <alignment horizontal="right" readingOrder="1"/>
      <protection locked="0"/>
    </xf>
    <xf numFmtId="0" fontId="15" fillId="0" borderId="2" applyNumberFormat="0" applyFill="0" applyAlignment="0" applyProtection="0"/>
  </cellStyleXfs>
  <cellXfs count="92">
    <xf numFmtId="0" fontId="0" fillId="0" borderId="0" xfId="0"/>
    <xf numFmtId="0" fontId="16" fillId="0" borderId="0" xfId="0" applyFont="1"/>
    <xf numFmtId="0" fontId="16" fillId="0" borderId="0" xfId="0" applyFont="1" applyAlignment="1">
      <alignment horizontal="left" vertical="top" wrapText="1"/>
    </xf>
    <xf numFmtId="0" fontId="16" fillId="0" borderId="0" xfId="0" applyFont="1" applyAlignment="1">
      <alignment wrapText="1"/>
    </xf>
    <xf numFmtId="4" fontId="16" fillId="0" borderId="0" xfId="0" applyNumberFormat="1" applyFont="1"/>
    <xf numFmtId="4" fontId="16" fillId="0" borderId="0" xfId="0" applyNumberFormat="1" applyFont="1" applyAlignment="1">
      <alignment horizontal="left" vertical="top"/>
    </xf>
    <xf numFmtId="4" fontId="20" fillId="0" borderId="0" xfId="0" applyNumberFormat="1" applyFont="1" applyAlignment="1">
      <alignment horizontal="right" vertical="top"/>
    </xf>
    <xf numFmtId="4" fontId="16" fillId="0" borderId="0" xfId="1" applyNumberFormat="1" applyFont="1" applyFill="1" applyBorder="1" applyAlignment="1">
      <alignment vertical="center"/>
    </xf>
    <xf numFmtId="0" fontId="10" fillId="0" borderId="0" xfId="0" applyFont="1"/>
    <xf numFmtId="4" fontId="19" fillId="0" borderId="3" xfId="2" applyNumberFormat="1" applyFont="1" applyBorder="1" applyAlignment="1">
      <alignment vertical="top"/>
    </xf>
    <xf numFmtId="4" fontId="19" fillId="0" borderId="5" xfId="2" applyNumberFormat="1" applyFont="1" applyBorder="1" applyAlignment="1">
      <alignment horizontal="justify" vertical="top" wrapText="1"/>
    </xf>
    <xf numFmtId="4" fontId="19" fillId="0" borderId="3" xfId="2" applyNumberFormat="1" applyFont="1" applyBorder="1" applyAlignment="1">
      <alignment horizontal="center" vertical="top"/>
    </xf>
    <xf numFmtId="4" fontId="19" fillId="0" borderId="0" xfId="2" applyNumberFormat="1" applyFont="1" applyAlignment="1">
      <alignment horizontal="right" vertical="top"/>
    </xf>
    <xf numFmtId="4" fontId="19" fillId="0" borderId="0" xfId="2" applyNumberFormat="1" applyFont="1" applyAlignment="1">
      <alignment horizontal="left" vertical="top"/>
    </xf>
    <xf numFmtId="4" fontId="19" fillId="0" borderId="5" xfId="2" applyNumberFormat="1" applyFont="1" applyBorder="1" applyAlignment="1">
      <alignment horizontal="justify" vertical="top"/>
    </xf>
    <xf numFmtId="4" fontId="18" fillId="0" borderId="6" xfId="31" applyNumberFormat="1" applyFont="1" applyFill="1" applyBorder="1" applyAlignment="1" applyProtection="1">
      <alignment horizontal="center" vertical="center"/>
    </xf>
    <xf numFmtId="4" fontId="18" fillId="0" borderId="8" xfId="31" applyNumberFormat="1" applyFont="1" applyFill="1" applyBorder="1" applyAlignment="1" applyProtection="1">
      <alignment horizontal="center" vertical="center"/>
    </xf>
    <xf numFmtId="4" fontId="18" fillId="0" borderId="10" xfId="31" applyNumberFormat="1" applyFont="1" applyFill="1" applyBorder="1" applyAlignment="1" applyProtection="1">
      <alignment horizontal="center" vertical="center" wrapText="1"/>
    </xf>
    <xf numFmtId="4" fontId="18" fillId="0" borderId="7" xfId="31" applyNumberFormat="1" applyFont="1" applyFill="1" applyBorder="1" applyAlignment="1" applyProtection="1">
      <alignment horizontal="center" vertical="center" wrapText="1"/>
    </xf>
    <xf numFmtId="4" fontId="18" fillId="0" borderId="0" xfId="31" applyNumberFormat="1" applyFont="1" applyFill="1" applyBorder="1" applyAlignment="1" applyProtection="1">
      <alignment horizontal="left" vertical="top"/>
    </xf>
    <xf numFmtId="4" fontId="18" fillId="0" borderId="0" xfId="31" applyNumberFormat="1" applyFont="1" applyFill="1" applyBorder="1" applyAlignment="1" applyProtection="1">
      <alignment horizontal="right" vertical="center"/>
    </xf>
    <xf numFmtId="4" fontId="18" fillId="0" borderId="0" xfId="31" applyNumberFormat="1" applyFont="1" applyFill="1" applyBorder="1" applyAlignment="1" applyProtection="1">
      <alignment vertical="center"/>
    </xf>
    <xf numFmtId="4" fontId="18" fillId="0" borderId="3" xfId="31" applyNumberFormat="1" applyFont="1" applyFill="1" applyBorder="1" applyAlignment="1" applyProtection="1">
      <alignment horizontal="center" vertical="center"/>
    </xf>
    <xf numFmtId="4" fontId="18" fillId="0" borderId="5" xfId="31" applyNumberFormat="1" applyFont="1" applyFill="1" applyBorder="1" applyAlignment="1" applyProtection="1">
      <alignment horizontal="center" vertical="center"/>
    </xf>
    <xf numFmtId="4" fontId="18" fillId="0" borderId="3" xfId="2" applyNumberFormat="1" applyFont="1" applyBorder="1" applyAlignment="1">
      <alignment vertical="top"/>
    </xf>
    <xf numFmtId="4" fontId="18" fillId="0" borderId="5" xfId="2" applyNumberFormat="1" applyFont="1" applyBorder="1" applyAlignment="1">
      <alignment horizontal="justify" vertical="top"/>
    </xf>
    <xf numFmtId="4" fontId="18" fillId="0" borderId="3" xfId="2" applyNumberFormat="1" applyFont="1" applyBorder="1" applyAlignment="1">
      <alignment horizontal="center" vertical="top"/>
    </xf>
    <xf numFmtId="4" fontId="18" fillId="0" borderId="0" xfId="2" applyNumberFormat="1" applyFont="1" applyAlignment="1">
      <alignment horizontal="right" vertical="top"/>
    </xf>
    <xf numFmtId="4" fontId="18" fillId="0" borderId="0" xfId="2" applyNumberFormat="1" applyFont="1" applyAlignment="1">
      <alignment horizontal="left" vertical="top"/>
    </xf>
    <xf numFmtId="4" fontId="18" fillId="0" borderId="5" xfId="2" applyNumberFormat="1" applyFont="1" applyBorder="1" applyAlignment="1">
      <alignment horizontal="justify" vertical="top" wrapText="1"/>
    </xf>
    <xf numFmtId="4" fontId="18" fillId="0" borderId="3" xfId="2" applyNumberFormat="1" applyFont="1" applyBorder="1" applyAlignment="1">
      <alignment horizontal="center" vertical="top" wrapText="1"/>
    </xf>
    <xf numFmtId="4" fontId="18" fillId="0" borderId="10" xfId="31" applyNumberFormat="1" applyFont="1" applyFill="1" applyBorder="1" applyAlignment="1" applyProtection="1">
      <alignment horizontal="center" vertical="center"/>
    </xf>
    <xf numFmtId="4" fontId="18" fillId="0" borderId="7" xfId="31" applyNumberFormat="1" applyFont="1" applyFill="1" applyBorder="1" applyAlignment="1" applyProtection="1">
      <alignment horizontal="center" vertical="center"/>
    </xf>
    <xf numFmtId="4" fontId="18" fillId="0" borderId="11" xfId="31" applyNumberFormat="1" applyFont="1" applyFill="1" applyBorder="1" applyAlignment="1" applyProtection="1">
      <alignment horizontal="center" vertical="center"/>
    </xf>
    <xf numFmtId="4" fontId="18" fillId="0" borderId="12" xfId="31" applyNumberFormat="1" applyFont="1" applyFill="1" applyBorder="1" applyAlignment="1" applyProtection="1">
      <alignment horizontal="center" vertical="center"/>
    </xf>
    <xf numFmtId="4" fontId="18" fillId="0" borderId="0" xfId="31" applyNumberFormat="1" applyFont="1" applyFill="1" applyBorder="1" applyAlignment="1" applyProtection="1">
      <alignment horizontal="center" vertical="center"/>
    </xf>
    <xf numFmtId="4" fontId="18" fillId="0" borderId="0" xfId="2" applyNumberFormat="1" applyFont="1"/>
    <xf numFmtId="10" fontId="18" fillId="0" borderId="3" xfId="2" applyNumberFormat="1" applyFont="1" applyBorder="1" applyAlignment="1">
      <alignment horizontal="center" vertical="top"/>
    </xf>
    <xf numFmtId="4" fontId="21" fillId="0" borderId="0" xfId="2" applyNumberFormat="1" applyFont="1" applyAlignment="1">
      <alignment horizontal="left" vertical="top"/>
    </xf>
    <xf numFmtId="4" fontId="12" fillId="0" borderId="0" xfId="2" applyNumberFormat="1" applyFont="1" applyAlignment="1">
      <alignment horizontal="justify" vertical="center" wrapText="1"/>
    </xf>
    <xf numFmtId="0" fontId="14" fillId="0" borderId="0" xfId="2" applyFont="1"/>
    <xf numFmtId="4" fontId="13" fillId="0" borderId="0" xfId="2" applyNumberFormat="1" applyFont="1" applyAlignment="1">
      <alignment horizontal="justify" vertical="center"/>
    </xf>
    <xf numFmtId="4" fontId="13" fillId="0" borderId="0" xfId="2" applyNumberFormat="1" applyFont="1" applyAlignment="1">
      <alignment horizontal="justify" vertical="top" wrapText="1"/>
    </xf>
    <xf numFmtId="0" fontId="13" fillId="0" borderId="0" xfId="2" applyFont="1"/>
    <xf numFmtId="4" fontId="12" fillId="0" borderId="0" xfId="2" applyNumberFormat="1" applyFont="1" applyAlignment="1">
      <alignment horizontal="justify" vertical="top" wrapText="1"/>
    </xf>
    <xf numFmtId="4" fontId="13" fillId="0" borderId="0" xfId="2" applyNumberFormat="1" applyFont="1" applyAlignment="1">
      <alignment horizontal="left" vertical="top" wrapText="1"/>
    </xf>
    <xf numFmtId="4" fontId="16" fillId="0" borderId="6" xfId="1" applyNumberFormat="1" applyFont="1" applyFill="1" applyBorder="1" applyAlignment="1" applyProtection="1">
      <alignment horizontal="center" vertical="center"/>
    </xf>
    <xf numFmtId="4" fontId="16" fillId="0" borderId="7" xfId="1" applyNumberFormat="1" applyFont="1" applyFill="1" applyBorder="1" applyAlignment="1" applyProtection="1">
      <alignment horizontal="center" vertical="center"/>
    </xf>
    <xf numFmtId="4" fontId="16" fillId="0" borderId="7" xfId="1" applyNumberFormat="1" applyFont="1" applyFill="1" applyBorder="1" applyAlignment="1" applyProtection="1">
      <alignment horizontal="center" vertical="center" wrapText="1"/>
    </xf>
    <xf numFmtId="4" fontId="16" fillId="0" borderId="8" xfId="1" applyNumberFormat="1" applyFont="1" applyFill="1" applyBorder="1" applyAlignment="1" applyProtection="1">
      <alignment horizontal="center" vertical="center" wrapText="1"/>
    </xf>
    <xf numFmtId="4" fontId="16" fillId="0" borderId="0" xfId="0" applyNumberFormat="1" applyFont="1" applyAlignment="1" applyProtection="1">
      <alignment horizontal="right" vertical="top"/>
      <protection locked="0"/>
    </xf>
    <xf numFmtId="4" fontId="16" fillId="0" borderId="5" xfId="0" applyNumberFormat="1" applyFont="1" applyBorder="1" applyAlignment="1" applyProtection="1">
      <alignment horizontal="right" vertical="top"/>
      <protection locked="0"/>
    </xf>
    <xf numFmtId="4" fontId="16" fillId="0" borderId="8" xfId="1" applyNumberFormat="1" applyFont="1" applyFill="1" applyBorder="1" applyAlignment="1" applyProtection="1">
      <alignment horizontal="center" vertical="center" wrapText="1"/>
      <protection locked="0"/>
    </xf>
    <xf numFmtId="4" fontId="16" fillId="0" borderId="3" xfId="0" applyNumberFormat="1" applyFont="1" applyBorder="1" applyAlignment="1" applyProtection="1">
      <alignment horizontal="right" vertical="top"/>
      <protection locked="0"/>
    </xf>
    <xf numFmtId="4" fontId="16" fillId="0" borderId="0" xfId="0" applyNumberFormat="1" applyFont="1" applyProtection="1">
      <protection locked="0"/>
    </xf>
    <xf numFmtId="4" fontId="16" fillId="0" borderId="0" xfId="0" applyNumberFormat="1" applyFont="1" applyAlignment="1" applyProtection="1">
      <alignment horizontal="left" vertical="top"/>
      <protection locked="0"/>
    </xf>
    <xf numFmtId="4" fontId="20" fillId="0" borderId="0" xfId="0" applyNumberFormat="1" applyFont="1" applyAlignment="1" applyProtection="1">
      <alignment horizontal="left" vertical="top"/>
      <protection locked="0"/>
    </xf>
    <xf numFmtId="0" fontId="16" fillId="0" borderId="0" xfId="0" applyFont="1" applyProtection="1">
      <protection locked="0"/>
    </xf>
    <xf numFmtId="4" fontId="16" fillId="0" borderId="7" xfId="1" applyNumberFormat="1" applyFont="1" applyFill="1" applyBorder="1" applyAlignment="1" applyProtection="1">
      <alignment vertical="center" wrapText="1"/>
      <protection locked="0"/>
    </xf>
    <xf numFmtId="4" fontId="16" fillId="4" borderId="0" xfId="0" applyNumberFormat="1" applyFont="1" applyFill="1" applyAlignment="1" applyProtection="1">
      <alignment horizontal="left" vertical="top"/>
      <protection locked="0"/>
    </xf>
    <xf numFmtId="0" fontId="10" fillId="4" borderId="0" xfId="0" applyFont="1" applyFill="1" applyProtection="1">
      <protection locked="0"/>
    </xf>
    <xf numFmtId="0" fontId="18" fillId="0" borderId="0" xfId="0" applyFont="1"/>
    <xf numFmtId="0" fontId="19" fillId="0" borderId="0" xfId="0" applyFont="1"/>
    <xf numFmtId="0" fontId="11" fillId="0" borderId="0" xfId="0" applyFont="1"/>
    <xf numFmtId="49" fontId="11" fillId="0" borderId="0" xfId="0" applyNumberFormat="1" applyFont="1"/>
    <xf numFmtId="4" fontId="16" fillId="0" borderId="3" xfId="0" applyNumberFormat="1" applyFont="1" applyBorder="1" applyAlignment="1">
      <alignment vertical="top"/>
    </xf>
    <xf numFmtId="4" fontId="16" fillId="0" borderId="4" xfId="0" applyNumberFormat="1" applyFont="1" applyBorder="1" applyAlignment="1">
      <alignment horizontal="right" vertical="top"/>
    </xf>
    <xf numFmtId="4" fontId="16" fillId="0" borderId="5" xfId="0" applyNumberFormat="1" applyFont="1" applyBorder="1" applyAlignment="1">
      <alignment horizontal="right" vertical="top"/>
    </xf>
    <xf numFmtId="4" fontId="16" fillId="0" borderId="0" xfId="0" applyNumberFormat="1" applyFont="1" applyAlignment="1">
      <alignment horizontal="right" vertical="top"/>
    </xf>
    <xf numFmtId="4" fontId="16" fillId="0" borderId="3" xfId="0" applyNumberFormat="1" applyFont="1" applyBorder="1" applyAlignment="1">
      <alignment horizontal="right" vertical="top"/>
    </xf>
    <xf numFmtId="4" fontId="20" fillId="0" borderId="3" xfId="0" applyNumberFormat="1" applyFont="1" applyBorder="1" applyAlignment="1">
      <alignment vertical="top"/>
    </xf>
    <xf numFmtId="4" fontId="16" fillId="0" borderId="3" xfId="2" applyNumberFormat="1" applyFont="1" applyBorder="1" applyAlignment="1">
      <alignment horizontal="justify" vertical="top" wrapText="1"/>
    </xf>
    <xf numFmtId="4" fontId="16" fillId="0" borderId="5" xfId="0" applyNumberFormat="1" applyFont="1" applyBorder="1" applyAlignment="1">
      <alignment horizontal="justify" vertical="top"/>
    </xf>
    <xf numFmtId="4" fontId="20" fillId="0" borderId="5" xfId="0" applyNumberFormat="1" applyFont="1" applyBorder="1" applyAlignment="1">
      <alignment horizontal="justify" vertical="top" wrapText="1"/>
    </xf>
    <xf numFmtId="4" fontId="16" fillId="0" borderId="5" xfId="0" applyNumberFormat="1" applyFont="1" applyBorder="1" applyAlignment="1">
      <alignment horizontal="justify" vertical="top" wrapText="1"/>
    </xf>
    <xf numFmtId="4" fontId="16" fillId="0" borderId="3" xfId="0" applyNumberFormat="1" applyFont="1" applyBorder="1"/>
    <xf numFmtId="4" fontId="16" fillId="0" borderId="4" xfId="0" applyNumberFormat="1" applyFont="1" applyBorder="1" applyAlignment="1">
      <alignment horizontal="justify" vertical="top" wrapText="1"/>
    </xf>
    <xf numFmtId="4" fontId="16" fillId="0" borderId="5" xfId="0" applyNumberFormat="1" applyFont="1" applyBorder="1" applyAlignment="1">
      <alignment horizontal="right" vertical="top" wrapText="1"/>
    </xf>
    <xf numFmtId="4" fontId="20" fillId="0" borderId="12" xfId="0" applyNumberFormat="1" applyFont="1" applyBorder="1" applyAlignment="1">
      <alignment vertical="top"/>
    </xf>
    <xf numFmtId="4" fontId="20" fillId="0" borderId="11" xfId="0" applyNumberFormat="1" applyFont="1" applyBorder="1" applyAlignment="1">
      <alignment horizontal="justify" vertical="top" wrapText="1"/>
    </xf>
    <xf numFmtId="4" fontId="16" fillId="0" borderId="11" xfId="0" applyNumberFormat="1" applyFont="1" applyBorder="1" applyAlignment="1">
      <alignment horizontal="right" vertical="top"/>
    </xf>
    <xf numFmtId="4" fontId="16" fillId="0" borderId="11" xfId="0" applyNumberFormat="1" applyFont="1" applyBorder="1" applyAlignment="1" applyProtection="1">
      <alignment horizontal="right" vertical="top"/>
      <protection locked="0"/>
    </xf>
    <xf numFmtId="4" fontId="16" fillId="0" borderId="13" xfId="0" applyNumberFormat="1" applyFont="1" applyBorder="1" applyAlignment="1" applyProtection="1">
      <alignment horizontal="left" vertical="top"/>
      <protection locked="0"/>
    </xf>
    <xf numFmtId="4" fontId="16" fillId="0" borderId="3" xfId="1" applyNumberFormat="1" applyFont="1" applyFill="1" applyBorder="1" applyAlignment="1" applyProtection="1">
      <alignment horizontal="center" vertical="center"/>
    </xf>
    <xf numFmtId="4" fontId="16" fillId="0" borderId="4" xfId="1" applyNumberFormat="1" applyFont="1" applyFill="1" applyBorder="1" applyAlignment="1" applyProtection="1">
      <alignment horizontal="center" vertical="center"/>
    </xf>
    <xf numFmtId="4" fontId="16" fillId="0" borderId="4" xfId="1" applyNumberFormat="1" applyFont="1" applyFill="1" applyBorder="1" applyAlignment="1" applyProtection="1">
      <alignment horizontal="center" vertical="center" wrapText="1"/>
    </xf>
    <xf numFmtId="4" fontId="16" fillId="0" borderId="5" xfId="1" applyNumberFormat="1" applyFont="1" applyFill="1" applyBorder="1" applyAlignment="1" applyProtection="1">
      <alignment horizontal="center" vertical="center" wrapText="1"/>
      <protection locked="0"/>
    </xf>
    <xf numFmtId="4" fontId="16" fillId="0" borderId="5" xfId="1" applyNumberFormat="1" applyFont="1" applyFill="1" applyBorder="1" applyAlignment="1" applyProtection="1">
      <alignment horizontal="center" vertical="center" wrapText="1"/>
    </xf>
    <xf numFmtId="4" fontId="16" fillId="0" borderId="0" xfId="1" applyNumberFormat="1" applyFont="1" applyFill="1" applyBorder="1" applyAlignment="1" applyProtection="1">
      <alignment vertical="center" wrapText="1"/>
      <protection locked="0"/>
    </xf>
    <xf numFmtId="4" fontId="20" fillId="0" borderId="3" xfId="2" applyNumberFormat="1" applyFont="1" applyBorder="1" applyAlignment="1">
      <alignment horizontal="justify" vertical="center" wrapText="1"/>
    </xf>
    <xf numFmtId="0" fontId="17" fillId="2" borderId="1" xfId="0" applyFont="1" applyFill="1" applyBorder="1" applyAlignment="1">
      <alignment horizontal="center" vertical="top" wrapText="1"/>
    </xf>
    <xf numFmtId="0" fontId="17" fillId="2" borderId="1" xfId="0" applyFont="1" applyFill="1" applyBorder="1" applyAlignment="1">
      <alignment horizontal="center" vertical="top"/>
    </xf>
  </cellXfs>
  <cellStyles count="32">
    <cellStyle name="CENA / KOS" xfId="30" xr:uid="{1F2FDB0C-D10F-4B29-81E7-2C9A84949D13}"/>
    <cellStyle name="e.m.+kolicina" xfId="10" xr:uid="{CD9450FC-1548-46A2-98B9-2BF2FDEA5EC9}"/>
    <cellStyle name="Heading 1 2" xfId="31" xr:uid="{F3E99797-EB62-D548-92A9-0F8B882D4020}"/>
    <cellStyle name="Naslov 1" xfId="1" builtinId="16"/>
    <cellStyle name="Naslov 5 6" xfId="22" xr:uid="{65B6C42E-0AC0-41E7-A3CF-3C066375C42D}"/>
    <cellStyle name="Navadno" xfId="0" builtinId="0"/>
    <cellStyle name="Navadno 10 10" xfId="3" xr:uid="{5E43C015-4735-4FB1-8D84-622A720E2AF6}"/>
    <cellStyle name="Navadno 11" xfId="9" xr:uid="{493A608D-9C65-415C-A0EC-D3FC9F240DF1}"/>
    <cellStyle name="Navadno 11 70" xfId="16" xr:uid="{AB6835FC-36A2-4EE1-A7B5-C53D261D951D}"/>
    <cellStyle name="Navadno 13" xfId="12" xr:uid="{95842DB1-7F3D-4A55-A27A-8E53E1A5A54B}"/>
    <cellStyle name="Navadno 13 8" xfId="29" xr:uid="{0E1478D0-8A4B-40A7-9319-A9BC0403855E}"/>
    <cellStyle name="Navadno 16 2" xfId="11" xr:uid="{C6B405E8-2978-4922-82B9-A1210609E201}"/>
    <cellStyle name="Navadno 16 2 2" xfId="20" xr:uid="{3542206D-90D0-41CF-975B-0CFC73AE5F9F}"/>
    <cellStyle name="Navadno 16 2 4" xfId="26" xr:uid="{E7D510E1-1D35-44BA-9655-5D6C2ABC489E}"/>
    <cellStyle name="Navadno 16 2 8" xfId="18" xr:uid="{B3FB4DAA-DBDE-4615-B59E-4C0A6E0BC77A}"/>
    <cellStyle name="Navadno 2" xfId="4" xr:uid="{9E77A60E-53F7-4DEA-A2E6-F2181433E52B}"/>
    <cellStyle name="Navadno 2 17" xfId="13" xr:uid="{051C4DC8-97F0-4138-B740-E2BDAC28F59E}"/>
    <cellStyle name="Navadno 2 17 3" xfId="17" xr:uid="{C916289A-E026-4740-B030-7DAF4322562A}"/>
    <cellStyle name="Navadno 2 2 2" xfId="6" xr:uid="{F6BA1E2F-2F0E-4140-B712-A4BBE28BECA0}"/>
    <cellStyle name="Navadno 2 2 2 2 2" xfId="28" xr:uid="{F44033A4-3578-40EB-8258-969EF5EF0F03}"/>
    <cellStyle name="Navadno 2 5" xfId="21" xr:uid="{719667BD-5E81-4895-9D40-9A8AF501812E}"/>
    <cellStyle name="Navadno 2 5 7" xfId="25" xr:uid="{15020B1D-F526-445A-BBB9-FCCAB4DE1C93}"/>
    <cellStyle name="Navadno 27 16" xfId="24" xr:uid="{A5841CAB-4649-435E-81D7-FCD6F41EF68D}"/>
    <cellStyle name="Navadno 3 10" xfId="5" xr:uid="{7EDCA6CD-0C10-4FF5-880C-E37BC2FF07ED}"/>
    <cellStyle name="Navadno 3 2 2 2" xfId="8" xr:uid="{6E980EAE-3842-4C96-BA20-E01BA2CDBC52}"/>
    <cellStyle name="Navadno 3 26" xfId="7" xr:uid="{BED2126F-528F-44B0-A913-B4D1C5AF3FE6}"/>
    <cellStyle name="Navadno 3 26 2" xfId="27" xr:uid="{4760A822-D95A-47F8-9E87-3E41DA5A76BD}"/>
    <cellStyle name="Navadno 31" xfId="14" xr:uid="{39F02F88-712E-42BE-9E12-F17B8956D72E}"/>
    <cellStyle name="Navadno 31 10" xfId="15" xr:uid="{73C7FC1A-D958-472C-9EDA-EA3AD38A43D1}"/>
    <cellStyle name="Navadno 8 2" xfId="23" xr:uid="{ED964257-5A29-4E85-B3BE-BED335795FD3}"/>
    <cellStyle name="Normal 2" xfId="2" xr:uid="{0F8C537A-1B16-42E0-8498-A761A3F2F154}"/>
    <cellStyle name="Normal 2 2" xfId="19" xr:uid="{CA34654B-413A-4ECF-A4EA-0BC8E7F307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1B5D9-1318-498E-895C-1EDA4F98106D}">
  <dimension ref="A4:B39"/>
  <sheetViews>
    <sheetView view="pageLayout" zoomScaleNormal="100" zoomScaleSheetLayoutView="100" workbookViewId="0">
      <selection activeCell="B22" sqref="B22"/>
    </sheetView>
  </sheetViews>
  <sheetFormatPr defaultColWidth="8.85546875" defaultRowHeight="14.25"/>
  <cols>
    <col min="1" max="1" width="11.42578125" style="8" customWidth="1"/>
    <col min="2" max="2" width="60" style="8" customWidth="1"/>
    <col min="3" max="3" width="0.7109375" style="8" customWidth="1"/>
    <col min="4" max="16384" width="8.85546875" style="8"/>
  </cols>
  <sheetData>
    <row r="4" spans="1:2" ht="42" customHeight="1" thickBot="1">
      <c r="A4" s="90" t="s">
        <v>136</v>
      </c>
      <c r="B4" s="91"/>
    </row>
    <row r="8" spans="1:2">
      <c r="A8" s="8" t="s">
        <v>0</v>
      </c>
      <c r="B8" s="61"/>
    </row>
    <row r="9" spans="1:2" ht="15">
      <c r="B9" s="62" t="s">
        <v>7</v>
      </c>
    </row>
    <row r="10" spans="1:2" ht="15">
      <c r="B10" s="62" t="s">
        <v>8</v>
      </c>
    </row>
    <row r="11" spans="1:2" ht="15">
      <c r="B11" s="62" t="s">
        <v>60</v>
      </c>
    </row>
    <row r="12" spans="1:2">
      <c r="B12" s="61"/>
    </row>
    <row r="13" spans="1:2">
      <c r="A13" s="8" t="s">
        <v>1</v>
      </c>
      <c r="B13" s="61"/>
    </row>
    <row r="14" spans="1:2" ht="15">
      <c r="B14" s="62" t="s">
        <v>38</v>
      </c>
    </row>
    <row r="15" spans="1:2" ht="15">
      <c r="B15" s="62" t="s">
        <v>39</v>
      </c>
    </row>
    <row r="16" spans="1:2" ht="15">
      <c r="B16" s="62" t="s">
        <v>40</v>
      </c>
    </row>
    <row r="19" spans="1:2">
      <c r="A19" s="8" t="s">
        <v>135</v>
      </c>
      <c r="B19" s="60"/>
    </row>
    <row r="20" spans="1:2">
      <c r="B20" s="60"/>
    </row>
    <row r="21" spans="1:2">
      <c r="B21" s="60"/>
    </row>
    <row r="22" spans="1:2">
      <c r="B22" s="60"/>
    </row>
    <row r="23" spans="1:2">
      <c r="B23" s="60"/>
    </row>
    <row r="24" spans="1:2">
      <c r="B24" s="60"/>
    </row>
    <row r="25" spans="1:2">
      <c r="B25" s="60"/>
    </row>
    <row r="29" spans="1:2">
      <c r="A29" s="8" t="s">
        <v>2</v>
      </c>
    </row>
    <row r="30" spans="1:2" ht="15">
      <c r="B30" s="63" t="s">
        <v>3</v>
      </c>
    </row>
    <row r="31" spans="1:2" ht="15">
      <c r="B31" s="63" t="s">
        <v>4</v>
      </c>
    </row>
    <row r="32" spans="1:2" ht="15">
      <c r="B32" s="63" t="s">
        <v>5</v>
      </c>
    </row>
    <row r="33" spans="1:2" ht="15">
      <c r="B33" s="63"/>
    </row>
    <row r="34" spans="1:2" ht="15">
      <c r="A34" s="8" t="s">
        <v>6</v>
      </c>
      <c r="B34" s="63"/>
    </row>
    <row r="35" spans="1:2" ht="15">
      <c r="B35" s="63" t="s">
        <v>121</v>
      </c>
    </row>
    <row r="36" spans="1:2" ht="15">
      <c r="B36" s="63" t="s">
        <v>61</v>
      </c>
    </row>
    <row r="37" spans="1:2" ht="15">
      <c r="B37" s="63"/>
    </row>
    <row r="38" spans="1:2" ht="15">
      <c r="A38" s="8" t="s">
        <v>9</v>
      </c>
      <c r="B38" s="63"/>
    </row>
    <row r="39" spans="1:2" ht="15">
      <c r="B39" s="64" t="s">
        <v>83</v>
      </c>
    </row>
  </sheetData>
  <sheetProtection algorithmName="SHA-512" hashValue="q47BGLPgl0cQyNw+zfPbkfqZEjnRQnPBpWBtfmA9JLPLJx9FTP6vlkdWCRotEMQmm2H7nHkHywhEhWLMvbtjSA==" saltValue="BQhZedmfVr/Jnq75w8rl3w==" spinCount="100000" sheet="1" objects="1" scenarios="1" selectLockedCells="1"/>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21D3D-C6DA-8A4E-AC8C-6F6F30E0B6CD}">
  <sheetPr>
    <tabColor indexed="26"/>
  </sheetPr>
  <dimension ref="A1:F21"/>
  <sheetViews>
    <sheetView tabSelected="1" view="pageLayout" zoomScale="134" zoomScaleNormal="168" zoomScaleSheetLayoutView="130" zoomScalePageLayoutView="134" workbookViewId="0">
      <selection activeCell="B26" sqref="B26"/>
    </sheetView>
  </sheetViews>
  <sheetFormatPr defaultColWidth="8.85546875" defaultRowHeight="14.25"/>
  <cols>
    <col min="1" max="1" width="12" style="24" customWidth="1"/>
    <col min="2" max="2" width="42" style="25" customWidth="1"/>
    <col min="3" max="3" width="12" style="26" customWidth="1"/>
    <col min="4" max="4" width="12" style="27" customWidth="1"/>
    <col min="5" max="5" width="33.140625" style="38" customWidth="1"/>
    <col min="6" max="6" width="8.85546875" style="27" customWidth="1"/>
    <col min="7" max="7" width="9.140625" style="36" bestFit="1" customWidth="1"/>
    <col min="8" max="16384" width="8.85546875" style="36"/>
  </cols>
  <sheetData>
    <row r="1" spans="1:6" s="12" customFormat="1" ht="45">
      <c r="A1" s="9" t="s">
        <v>112</v>
      </c>
      <c r="B1" s="10" t="s">
        <v>192</v>
      </c>
      <c r="C1" s="11"/>
      <c r="E1" s="13"/>
    </row>
    <row r="2" spans="1:6" s="12" customFormat="1" ht="15">
      <c r="A2" s="9"/>
      <c r="B2" s="14"/>
      <c r="C2" s="11"/>
      <c r="E2" s="13"/>
    </row>
    <row r="3" spans="1:6" s="21" customFormat="1" ht="28.5">
      <c r="A3" s="15" t="s">
        <v>13</v>
      </c>
      <c r="B3" s="16" t="s">
        <v>113</v>
      </c>
      <c r="C3" s="17" t="s">
        <v>10</v>
      </c>
      <c r="D3" s="18" t="s">
        <v>114</v>
      </c>
      <c r="E3" s="19"/>
      <c r="F3" s="20"/>
    </row>
    <row r="4" spans="1:6" s="21" customFormat="1" ht="15">
      <c r="A4" s="22"/>
      <c r="B4" s="23"/>
      <c r="C4" s="11"/>
      <c r="D4" s="12"/>
      <c r="E4" s="19"/>
      <c r="F4" s="20"/>
    </row>
    <row r="5" spans="1:6" s="27" customFormat="1" ht="13.5" customHeight="1">
      <c r="A5" s="24"/>
      <c r="B5" s="29"/>
      <c r="C5" s="30"/>
      <c r="E5" s="28"/>
    </row>
    <row r="6" spans="1:6" s="27" customFormat="1" ht="28.5">
      <c r="A6" s="24" t="s">
        <v>150</v>
      </c>
      <c r="B6" s="29" t="s">
        <v>147</v>
      </c>
      <c r="C6" s="30" t="s">
        <v>18</v>
      </c>
      <c r="D6" s="27" cm="1">
        <f t="array" ref="D6">inkubator</f>
        <v>0</v>
      </c>
      <c r="E6" s="28"/>
    </row>
    <row r="7" spans="1:6" s="27" customFormat="1">
      <c r="A7" s="24"/>
      <c r="B7" s="29"/>
      <c r="C7" s="30"/>
      <c r="E7" s="28"/>
    </row>
    <row r="8" spans="1:6" s="27" customFormat="1" ht="28.5">
      <c r="A8" s="24" t="s">
        <v>151</v>
      </c>
      <c r="B8" s="29" t="s">
        <v>148</v>
      </c>
      <c r="C8" s="30" t="s">
        <v>18</v>
      </c>
      <c r="D8" s="27" cm="1">
        <f t="array" ref="D8">mikroskop</f>
        <v>0</v>
      </c>
      <c r="E8" s="28"/>
    </row>
    <row r="9" spans="1:6" s="27" customFormat="1">
      <c r="A9" s="24"/>
      <c r="B9" s="29"/>
      <c r="C9" s="30"/>
      <c r="E9" s="28"/>
    </row>
    <row r="10" spans="1:6" s="27" customFormat="1" ht="28.5">
      <c r="A10" s="24" t="s">
        <v>152</v>
      </c>
      <c r="B10" s="29" t="s">
        <v>149</v>
      </c>
      <c r="C10" s="30" t="s">
        <v>18</v>
      </c>
      <c r="D10" s="27" cm="1">
        <f t="array" ref="D10">laboratorij</f>
        <v>0</v>
      </c>
      <c r="E10" s="28"/>
    </row>
    <row r="11" spans="1:6" s="27" customFormat="1">
      <c r="A11" s="24"/>
      <c r="B11" s="29"/>
      <c r="C11" s="30"/>
      <c r="E11" s="28"/>
    </row>
    <row r="12" spans="1:6" s="27" customFormat="1" ht="28.5">
      <c r="A12" s="24" t="s">
        <v>153</v>
      </c>
      <c r="B12" s="29" t="s">
        <v>188</v>
      </c>
      <c r="C12" s="30" t="s">
        <v>18</v>
      </c>
      <c r="D12" s="27" cm="1">
        <f t="array" ref="D12">kriogen</f>
        <v>0</v>
      </c>
      <c r="E12" s="28"/>
    </row>
    <row r="13" spans="1:6" s="27" customFormat="1">
      <c r="A13" s="24"/>
      <c r="B13" s="29"/>
      <c r="C13" s="30"/>
      <c r="E13" s="28"/>
    </row>
    <row r="14" spans="1:6" s="21" customFormat="1">
      <c r="A14" s="15"/>
      <c r="B14" s="16"/>
      <c r="C14" s="31"/>
      <c r="D14" s="32"/>
      <c r="E14" s="19"/>
      <c r="F14" s="20"/>
    </row>
    <row r="15" spans="1:6" s="21" customFormat="1">
      <c r="A15" s="22"/>
      <c r="B15" s="33"/>
      <c r="C15" s="34"/>
      <c r="D15" s="35"/>
      <c r="E15" s="19"/>
      <c r="F15" s="20"/>
    </row>
    <row r="16" spans="1:6" s="27" customFormat="1">
      <c r="A16" s="24"/>
      <c r="B16" s="25" t="s">
        <v>115</v>
      </c>
      <c r="C16" s="30" t="s">
        <v>18</v>
      </c>
      <c r="D16" s="27">
        <f>SUM(D6:D14)</f>
        <v>0</v>
      </c>
      <c r="E16" s="28"/>
    </row>
    <row r="17" spans="1:6">
      <c r="E17" s="28"/>
    </row>
    <row r="18" spans="1:6">
      <c r="B18" s="25" t="s">
        <v>116</v>
      </c>
      <c r="C18" s="37">
        <v>0.22</v>
      </c>
      <c r="D18" s="27">
        <f>C18*D16</f>
        <v>0</v>
      </c>
      <c r="E18" s="28"/>
    </row>
    <row r="19" spans="1:6" s="21" customFormat="1">
      <c r="A19" s="15"/>
      <c r="B19" s="16"/>
      <c r="C19" s="31"/>
      <c r="D19" s="32"/>
      <c r="E19" s="19"/>
      <c r="F19" s="20"/>
    </row>
    <row r="20" spans="1:6" s="21" customFormat="1">
      <c r="A20" s="35"/>
      <c r="B20" s="23"/>
      <c r="C20" s="22"/>
      <c r="D20" s="35"/>
      <c r="E20" s="19"/>
      <c r="F20" s="20"/>
    </row>
    <row r="21" spans="1:6" s="27" customFormat="1" ht="28.5">
      <c r="A21" s="24"/>
      <c r="B21" s="25" t="s">
        <v>193</v>
      </c>
      <c r="C21" s="26"/>
      <c r="D21" s="27">
        <f>SUM(D15:D18)</f>
        <v>0</v>
      </c>
      <c r="E21" s="28"/>
    </row>
  </sheetData>
  <sheetProtection algorithmName="SHA-512" hashValue="tHFCjZTTCxSiYan1kijhyEXGoYpfslyEyt6v7D5I8lDZEdpDKaOpB6pPwtm4I+J/WJPIKaAiDyOJIfdOD3J9Wg==" saltValue="dWi8mNaP0B+GNMgTQ5S8Dw==" spinCount="100000" sheet="1" objects="1" scenarios="1" selectLockedCells="1" selectUnlockedCells="1"/>
  <phoneticPr fontId="1" type="noConversion"/>
  <pageMargins left="0.78740157480314965" right="0.59055118110236227" top="0.98425196850393704" bottom="0.98425196850393704" header="0.51" footer="0.51"/>
  <pageSetup paperSize="9" orientation="portrait" horizontalDpi="4294967292" verticalDpi="4294967292" r:id="rId1"/>
  <headerFooter>
    <oddFooter>&amp;L&amp;"Avenir Next Condensed Regular,Regular"&amp;9BOLNIŠNICA POSTOJNA - PROGRAM IVF&amp;C&amp;"Avenir Next Condensed Regular,Regular"&amp;9PRESTAVLJIVA OPREMA - REKAPITULACIJA&amp;R&amp;"Avenir Next Condensed Regular,Regular"&amp;9R.&amp;P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0C86-CCC9-4879-9D52-A22103E49CF7}">
  <dimension ref="A1:A34"/>
  <sheetViews>
    <sheetView view="pageLayout" zoomScale="112" zoomScaleNormal="100" zoomScaleSheetLayoutView="100" zoomScalePageLayoutView="112" workbookViewId="0">
      <selection activeCell="E1" sqref="E1"/>
    </sheetView>
  </sheetViews>
  <sheetFormatPr defaultColWidth="8.85546875" defaultRowHeight="12"/>
  <cols>
    <col min="1" max="1" width="85.28515625" style="1" customWidth="1"/>
    <col min="2" max="2" width="0.42578125" style="1" customWidth="1"/>
    <col min="3" max="16384" width="8.85546875" style="1"/>
  </cols>
  <sheetData>
    <row r="1" spans="1:1" ht="252">
      <c r="A1" s="2" t="s">
        <v>132</v>
      </c>
    </row>
    <row r="2" spans="1:1" ht="60">
      <c r="A2" s="2" t="s">
        <v>42</v>
      </c>
    </row>
    <row r="3" spans="1:1" ht="180">
      <c r="A3" s="2" t="s">
        <v>133</v>
      </c>
    </row>
    <row r="4" spans="1:1" ht="120">
      <c r="A4" s="2" t="s">
        <v>84</v>
      </c>
    </row>
    <row r="5" spans="1:1" ht="180">
      <c r="A5" s="2" t="s">
        <v>122</v>
      </c>
    </row>
    <row r="6" spans="1:1" ht="156">
      <c r="A6" s="2" t="s">
        <v>43</v>
      </c>
    </row>
    <row r="7" spans="1:1" ht="108">
      <c r="A7" s="2" t="s">
        <v>44</v>
      </c>
    </row>
    <row r="8" spans="1:1" ht="204">
      <c r="A8" s="2" t="s">
        <v>123</v>
      </c>
    </row>
    <row r="9" spans="1:1" ht="216">
      <c r="A9" s="2" t="s">
        <v>45</v>
      </c>
    </row>
    <row r="10" spans="1:1" ht="132">
      <c r="A10" s="2" t="s">
        <v>46</v>
      </c>
    </row>
    <row r="11" spans="1:1" ht="168">
      <c r="A11" s="2" t="s">
        <v>85</v>
      </c>
    </row>
    <row r="12" spans="1:1" ht="180">
      <c r="A12" s="2" t="s">
        <v>124</v>
      </c>
    </row>
    <row r="13" spans="1:1" ht="192">
      <c r="A13" s="2" t="s">
        <v>125</v>
      </c>
    </row>
    <row r="14" spans="1:1" ht="120">
      <c r="A14" s="2" t="s">
        <v>86</v>
      </c>
    </row>
    <row r="15" spans="1:1" ht="132">
      <c r="A15" s="2" t="s">
        <v>47</v>
      </c>
    </row>
    <row r="16" spans="1:1" ht="96">
      <c r="A16" s="2" t="s">
        <v>48</v>
      </c>
    </row>
    <row r="17" spans="1:1" ht="144">
      <c r="A17" s="2" t="s">
        <v>49</v>
      </c>
    </row>
    <row r="18" spans="1:1" ht="144">
      <c r="A18" s="2" t="s">
        <v>50</v>
      </c>
    </row>
    <row r="19" spans="1:1" ht="156">
      <c r="A19" s="2" t="s">
        <v>51</v>
      </c>
    </row>
    <row r="20" spans="1:1" ht="120">
      <c r="A20" s="3" t="s">
        <v>41</v>
      </c>
    </row>
    <row r="21" spans="1:1" ht="168">
      <c r="A21" s="2" t="s">
        <v>126</v>
      </c>
    </row>
    <row r="22" spans="1:1" ht="132">
      <c r="A22" s="2" t="s">
        <v>52</v>
      </c>
    </row>
    <row r="23" spans="1:1" ht="132">
      <c r="A23" s="2" t="s">
        <v>53</v>
      </c>
    </row>
    <row r="24" spans="1:1" ht="156">
      <c r="A24" s="2" t="s">
        <v>134</v>
      </c>
    </row>
    <row r="25" spans="1:1" ht="144">
      <c r="A25" s="2" t="s">
        <v>127</v>
      </c>
    </row>
    <row r="26" spans="1:1" ht="120">
      <c r="A26" s="2" t="s">
        <v>128</v>
      </c>
    </row>
    <row r="27" spans="1:1" ht="108">
      <c r="A27" s="2" t="s">
        <v>54</v>
      </c>
    </row>
    <row r="28" spans="1:1" ht="132">
      <c r="A28" s="2" t="s">
        <v>129</v>
      </c>
    </row>
    <row r="29" spans="1:1" ht="120">
      <c r="A29" s="2" t="s">
        <v>55</v>
      </c>
    </row>
    <row r="30" spans="1:1" ht="132">
      <c r="A30" s="2" t="s">
        <v>130</v>
      </c>
    </row>
    <row r="31" spans="1:1" ht="60">
      <c r="A31" s="2" t="s">
        <v>56</v>
      </c>
    </row>
    <row r="32" spans="1:1" ht="144">
      <c r="A32" s="2" t="s">
        <v>131</v>
      </c>
    </row>
    <row r="33" spans="1:1" ht="132">
      <c r="A33" s="2" t="s">
        <v>57</v>
      </c>
    </row>
    <row r="34" spans="1:1" ht="60">
      <c r="A34" s="2" t="s">
        <v>58</v>
      </c>
    </row>
  </sheetData>
  <sheetProtection algorithmName="SHA-512" hashValue="NQ4etg4h5dPDM17BYJluJkEVSVhTjvlr5mD5HoaXjvMrsWupVcfQgFduDOMq9oEg0w3kZDE5HuIzxbv6Ka92vA==" saltValue="yRRUIbu8p0EdgIKPSvMrIw==" spinCount="100000" sheet="1" objects="1" scenarios="1" selectLockedCells="1" selectUnlockedCells="1"/>
  <pageMargins left="0.98425196850393704" right="0.59055118110236227" top="0.78740157480314965" bottom="0.59055118110236227" header="0.31496062992125984" footer="0.31496062992125984"/>
  <pageSetup paperSize="9" orientation="portrait" r:id="rId1"/>
  <headerFooter>
    <oddFooter>&amp;L&amp;"Avenir Next Condensed Regular,Regular"&amp;9&amp;K00-019BOLNIŠNICA POSTOJNA - PROGRAM IVF&amp;C&amp;"Avenir Next Condensed Regular,Regular"PRESTAVLJIVA OPREMA - SPLOŠNO&amp;R&amp;"Avenir Next Condensed Regular,Regular"&amp;9&amp;K00-019spl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AE0B8-BDB3-5F4E-8B32-5A55022A752D}">
  <dimension ref="A1:A80"/>
  <sheetViews>
    <sheetView view="pageLayout" zoomScale="112" zoomScaleNormal="100" zoomScaleSheetLayoutView="100" zoomScalePageLayoutView="112" workbookViewId="0">
      <selection activeCell="B4" sqref="B4"/>
    </sheetView>
  </sheetViews>
  <sheetFormatPr defaultColWidth="10.7109375" defaultRowHeight="12.75"/>
  <cols>
    <col min="1" max="1" width="85.140625" style="40" customWidth="1"/>
    <col min="2" max="16384" width="10.7109375" style="40"/>
  </cols>
  <sheetData>
    <row r="1" spans="1:1" ht="24">
      <c r="A1" s="39" t="s">
        <v>117</v>
      </c>
    </row>
    <row r="2" spans="1:1">
      <c r="A2" s="41"/>
    </row>
    <row r="3" spans="1:1" ht="36">
      <c r="A3" s="42" t="s">
        <v>62</v>
      </c>
    </row>
    <row r="4" spans="1:1" s="43" customFormat="1" ht="84">
      <c r="A4" s="42" t="s">
        <v>190</v>
      </c>
    </row>
    <row r="5" spans="1:1" s="43" customFormat="1" ht="60">
      <c r="A5" s="42" t="s">
        <v>191</v>
      </c>
    </row>
    <row r="6" spans="1:1">
      <c r="A6" s="42"/>
    </row>
    <row r="7" spans="1:1" ht="24">
      <c r="A7" s="44" t="s">
        <v>87</v>
      </c>
    </row>
    <row r="8" spans="1:1" ht="60">
      <c r="A8" s="42" t="s">
        <v>63</v>
      </c>
    </row>
    <row r="9" spans="1:1" ht="48">
      <c r="A9" s="42" t="s">
        <v>64</v>
      </c>
    </row>
    <row r="10" spans="1:1" ht="36">
      <c r="A10" s="42" t="s">
        <v>88</v>
      </c>
    </row>
    <row r="11" spans="1:1" ht="36">
      <c r="A11" s="42" t="s">
        <v>65</v>
      </c>
    </row>
    <row r="12" spans="1:1" ht="48">
      <c r="A12" s="42" t="s">
        <v>66</v>
      </c>
    </row>
    <row r="13" spans="1:1">
      <c r="A13" s="42"/>
    </row>
    <row r="14" spans="1:1" ht="24">
      <c r="A14" s="44" t="s">
        <v>89</v>
      </c>
    </row>
    <row r="15" spans="1:1" ht="45.95" customHeight="1">
      <c r="A15" s="42" t="s">
        <v>67</v>
      </c>
    </row>
    <row r="16" spans="1:1" ht="84">
      <c r="A16" s="45" t="s">
        <v>90</v>
      </c>
    </row>
    <row r="17" spans="1:1" ht="36">
      <c r="A17" s="42" t="s">
        <v>68</v>
      </c>
    </row>
    <row r="18" spans="1:1">
      <c r="A18" s="42"/>
    </row>
    <row r="19" spans="1:1" ht="24">
      <c r="A19" s="44" t="s">
        <v>91</v>
      </c>
    </row>
    <row r="20" spans="1:1" ht="48">
      <c r="A20" s="42" t="s">
        <v>69</v>
      </c>
    </row>
    <row r="21" spans="1:1" ht="36">
      <c r="A21" s="42" t="s">
        <v>70</v>
      </c>
    </row>
    <row r="22" spans="1:1" ht="48">
      <c r="A22" s="42" t="s">
        <v>71</v>
      </c>
    </row>
    <row r="23" spans="1:1" ht="84">
      <c r="A23" s="42" t="s">
        <v>92</v>
      </c>
    </row>
    <row r="24" spans="1:1" ht="48">
      <c r="A24" s="42" t="s">
        <v>72</v>
      </c>
    </row>
    <row r="25" spans="1:1">
      <c r="A25" s="42"/>
    </row>
    <row r="26" spans="1:1" ht="24">
      <c r="A26" s="44" t="s">
        <v>93</v>
      </c>
    </row>
    <row r="27" spans="1:1" ht="36">
      <c r="A27" s="42" t="s">
        <v>94</v>
      </c>
    </row>
    <row r="28" spans="1:1" ht="36">
      <c r="A28" s="42" t="s">
        <v>95</v>
      </c>
    </row>
    <row r="29" spans="1:1" ht="36">
      <c r="A29" s="42" t="s">
        <v>96</v>
      </c>
    </row>
    <row r="30" spans="1:1" ht="36">
      <c r="A30" s="42" t="s">
        <v>97</v>
      </c>
    </row>
    <row r="31" spans="1:1">
      <c r="A31" s="42"/>
    </row>
    <row r="32" spans="1:1" ht="24">
      <c r="A32" s="44" t="s">
        <v>98</v>
      </c>
    </row>
    <row r="33" spans="1:1" ht="48">
      <c r="A33" s="42" t="s">
        <v>73</v>
      </c>
    </row>
    <row r="34" spans="1:1" ht="60">
      <c r="A34" s="42" t="s">
        <v>74</v>
      </c>
    </row>
    <row r="35" spans="1:1" ht="36">
      <c r="A35" s="42" t="s">
        <v>75</v>
      </c>
    </row>
    <row r="36" spans="1:1" ht="36">
      <c r="A36" s="42" t="s">
        <v>76</v>
      </c>
    </row>
    <row r="37" spans="1:1">
      <c r="A37" s="42"/>
    </row>
    <row r="38" spans="1:1" ht="24">
      <c r="A38" s="44" t="s">
        <v>99</v>
      </c>
    </row>
    <row r="39" spans="1:1" ht="84">
      <c r="A39" s="42" t="s">
        <v>100</v>
      </c>
    </row>
    <row r="40" spans="1:1" ht="84">
      <c r="A40" s="42" t="s">
        <v>101</v>
      </c>
    </row>
    <row r="41" spans="1:1" ht="108">
      <c r="A41" s="42" t="s">
        <v>102</v>
      </c>
    </row>
    <row r="42" spans="1:1" ht="120">
      <c r="A42" s="42" t="s">
        <v>103</v>
      </c>
    </row>
    <row r="43" spans="1:1" ht="72">
      <c r="A43" s="42" t="s">
        <v>104</v>
      </c>
    </row>
    <row r="44" spans="1:1" ht="96">
      <c r="A44" s="42" t="s">
        <v>105</v>
      </c>
    </row>
    <row r="45" spans="1:1" ht="24">
      <c r="A45" s="42" t="s">
        <v>106</v>
      </c>
    </row>
    <row r="46" spans="1:1" ht="24">
      <c r="A46" s="42" t="s">
        <v>107</v>
      </c>
    </row>
    <row r="47" spans="1:1">
      <c r="A47" s="42"/>
    </row>
    <row r="48" spans="1:1" ht="24">
      <c r="A48" s="44" t="s">
        <v>108</v>
      </c>
    </row>
    <row r="49" spans="1:1" ht="36">
      <c r="A49" s="42" t="s">
        <v>109</v>
      </c>
    </row>
    <row r="50" spans="1:1" ht="48">
      <c r="A50" s="42" t="s">
        <v>110</v>
      </c>
    </row>
    <row r="51" spans="1:1" ht="48">
      <c r="A51" s="42" t="s">
        <v>111</v>
      </c>
    </row>
    <row r="52" spans="1:1">
      <c r="A52" s="42"/>
    </row>
    <row r="54" spans="1:1" ht="227.1" customHeight="1">
      <c r="A54" s="42"/>
    </row>
    <row r="55" spans="1:1">
      <c r="A55" s="42"/>
    </row>
    <row r="59" spans="1:1" ht="89.1" customHeight="1"/>
    <row r="61" spans="1:1" ht="87" customHeight="1"/>
    <row r="67" ht="116.1" customHeight="1"/>
    <row r="73" ht="114.95" customHeight="1"/>
    <row r="74" ht="116.1" customHeight="1"/>
    <row r="80" ht="129" customHeight="1"/>
  </sheetData>
  <sheetProtection algorithmName="SHA-512" hashValue="ddZgSfAB6GwuhpG7ujpt9ABhDy2sEHvknu9jc2iZLlncfS5WWXBOcoTDl6qNaKIocI8ZmLX13Mr1tmmQr/Ug1A==" saltValue="WSf0pUk1zWtU6HcAhqYGxg==" spinCount="100000" sheet="1" objects="1" scenarios="1" selectLockedCells="1" selectUnlockedCells="1"/>
  <pageMargins left="0.98425196850393704" right="0.59055118110236227" top="0.78740157480314965" bottom="0.59055118110236227" header="0.31496062992125984" footer="0.31496062992125984"/>
  <pageSetup paperSize="9" orientation="portrait" r:id="rId1"/>
  <headerFooter>
    <oddFooter>&amp;L&amp;"Avenir Next Condensed Regular,Regular"&amp;9&amp;K00-017BOLNIŠNICA POSTOJNA - PROGRAM IVF&amp;C&amp;"Avenir Next Condensed Regular,Regular"PRESTAVLJIVA OPREMA - POSEBNO&amp;R&amp;"Avenir Next Condensed Regular,Regular"&amp;9&amp;K00-017pos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A923-0DD3-463E-9D3A-FEA74CAEAFED}">
  <dimension ref="A1:J41"/>
  <sheetViews>
    <sheetView view="pageLayout" topLeftCell="A38" zoomScale="119" zoomScaleNormal="150" zoomScaleSheetLayoutView="100" zoomScalePageLayoutView="119" workbookViewId="0">
      <selection activeCell="G39" sqref="G39"/>
    </sheetView>
  </sheetViews>
  <sheetFormatPr defaultColWidth="5.7109375" defaultRowHeight="12"/>
  <cols>
    <col min="1" max="1" width="6.85546875" style="65" customWidth="1"/>
    <col min="2" max="2" width="35.85546875" style="72" customWidth="1"/>
    <col min="3" max="3" width="4.28515625" style="67" customWidth="1"/>
    <col min="4" max="4" width="4.85546875" style="67" customWidth="1"/>
    <col min="5" max="5" width="9.42578125" style="53" customWidth="1"/>
    <col min="6" max="6" width="12" style="68" customWidth="1"/>
    <col min="7" max="7" width="12.85546875" style="55" customWidth="1"/>
    <col min="8" max="8" width="9.140625" style="4" bestFit="1" customWidth="1"/>
    <col min="9" max="16384" width="5.7109375" style="4"/>
  </cols>
  <sheetData>
    <row r="1" spans="1:10">
      <c r="A1" s="68"/>
      <c r="B1" s="69"/>
      <c r="C1" s="68"/>
      <c r="D1" s="68"/>
      <c r="E1" s="50"/>
      <c r="G1" s="54"/>
    </row>
    <row r="2" spans="1:10" ht="24">
      <c r="A2" s="70" t="s">
        <v>150</v>
      </c>
      <c r="B2" s="89" t="s">
        <v>120</v>
      </c>
      <c r="C2" s="68"/>
      <c r="D2" s="68"/>
      <c r="E2" s="50"/>
      <c r="G2" s="54"/>
    </row>
    <row r="3" spans="1:10" ht="60">
      <c r="B3" s="71" t="s">
        <v>137</v>
      </c>
      <c r="C3" s="68"/>
      <c r="D3" s="68"/>
      <c r="E3" s="50"/>
      <c r="G3" s="54"/>
    </row>
    <row r="4" spans="1:10" ht="108">
      <c r="B4" s="71" t="s">
        <v>77</v>
      </c>
      <c r="C4" s="68"/>
      <c r="D4" s="68"/>
      <c r="E4" s="50"/>
      <c r="G4" s="54"/>
    </row>
    <row r="5" spans="1:10">
      <c r="C5" s="68"/>
      <c r="D5" s="68"/>
      <c r="E5" s="50"/>
    </row>
    <row r="6" spans="1:10" ht="24">
      <c r="B6" s="74" t="s">
        <v>11</v>
      </c>
      <c r="C6" s="68"/>
      <c r="D6" s="68"/>
      <c r="E6" s="50"/>
    </row>
    <row r="7" spans="1:10" ht="72">
      <c r="B7" s="74" t="s">
        <v>118</v>
      </c>
      <c r="C7" s="68"/>
      <c r="D7" s="68"/>
      <c r="E7" s="50"/>
    </row>
    <row r="8" spans="1:10" ht="60">
      <c r="B8" s="71" t="s">
        <v>119</v>
      </c>
      <c r="C8" s="68"/>
      <c r="D8" s="68"/>
      <c r="E8" s="50"/>
      <c r="G8" s="54"/>
    </row>
    <row r="9" spans="1:10" s="1" customFormat="1" ht="84">
      <c r="A9" s="75"/>
      <c r="B9" s="74" t="s">
        <v>20</v>
      </c>
      <c r="C9" s="68"/>
      <c r="D9" s="68"/>
      <c r="E9" s="50"/>
      <c r="F9" s="68"/>
      <c r="G9" s="57"/>
    </row>
    <row r="10" spans="1:10" s="1" customFormat="1" ht="84">
      <c r="A10" s="75"/>
      <c r="B10" s="74" t="s">
        <v>21</v>
      </c>
      <c r="C10" s="68"/>
      <c r="D10" s="68"/>
      <c r="E10" s="50"/>
      <c r="F10" s="68"/>
      <c r="G10" s="57"/>
    </row>
    <row r="11" spans="1:10" ht="84">
      <c r="B11" s="74" t="s">
        <v>12</v>
      </c>
      <c r="C11" s="68"/>
      <c r="D11" s="68"/>
      <c r="E11" s="50"/>
      <c r="J11" s="5"/>
    </row>
    <row r="12" spans="1:10" ht="96">
      <c r="B12" s="74" t="s">
        <v>22</v>
      </c>
      <c r="C12" s="68"/>
      <c r="D12" s="68"/>
      <c r="E12" s="50"/>
      <c r="J12" s="5"/>
    </row>
    <row r="13" spans="1:10" ht="96">
      <c r="B13" s="74" t="s">
        <v>23</v>
      </c>
      <c r="C13" s="68"/>
      <c r="D13" s="68"/>
      <c r="E13" s="50"/>
      <c r="J13" s="5"/>
    </row>
    <row r="14" spans="1:10" s="1" customFormat="1" ht="108">
      <c r="A14" s="75"/>
      <c r="B14" s="74" t="s">
        <v>24</v>
      </c>
      <c r="C14" s="68"/>
      <c r="D14" s="68"/>
      <c r="E14" s="50"/>
      <c r="F14" s="68"/>
      <c r="G14" s="57"/>
    </row>
    <row r="15" spans="1:10" s="1" customFormat="1" ht="72">
      <c r="A15" s="75"/>
      <c r="B15" s="74" t="s">
        <v>25</v>
      </c>
      <c r="C15" s="68"/>
      <c r="D15" s="68"/>
      <c r="E15" s="50"/>
      <c r="F15" s="68"/>
      <c r="G15" s="57"/>
    </row>
    <row r="16" spans="1:10" ht="204">
      <c r="B16" s="74" t="s">
        <v>26</v>
      </c>
      <c r="C16" s="68"/>
      <c r="D16" s="68"/>
      <c r="E16" s="50"/>
    </row>
    <row r="17" spans="1:10" ht="108">
      <c r="B17" s="74" t="s">
        <v>27</v>
      </c>
      <c r="C17" s="68"/>
      <c r="D17" s="68"/>
      <c r="E17" s="50"/>
    </row>
    <row r="18" spans="1:10" ht="156">
      <c r="B18" s="74" t="s">
        <v>28</v>
      </c>
      <c r="C18" s="68"/>
      <c r="D18" s="68"/>
      <c r="E18" s="50"/>
    </row>
    <row r="19" spans="1:10">
      <c r="B19" s="76"/>
      <c r="C19" s="66"/>
      <c r="D19" s="66"/>
      <c r="E19" s="51"/>
      <c r="F19" s="67"/>
    </row>
    <row r="20" spans="1:10" s="7" customFormat="1" ht="48">
      <c r="A20" s="46" t="s">
        <v>13</v>
      </c>
      <c r="B20" s="47" t="s">
        <v>14</v>
      </c>
      <c r="C20" s="47" t="s">
        <v>15</v>
      </c>
      <c r="D20" s="48" t="s">
        <v>10</v>
      </c>
      <c r="E20" s="52" t="s">
        <v>16</v>
      </c>
      <c r="F20" s="49" t="s">
        <v>17</v>
      </c>
      <c r="G20" s="58" t="s">
        <v>154</v>
      </c>
    </row>
    <row r="21" spans="1:10">
      <c r="B21" s="76"/>
      <c r="C21" s="66"/>
      <c r="D21" s="66"/>
      <c r="E21" s="51"/>
      <c r="F21" s="67"/>
    </row>
    <row r="22" spans="1:10" ht="24">
      <c r="A22" s="78" t="s">
        <v>150</v>
      </c>
      <c r="B22" s="79" t="s">
        <v>140</v>
      </c>
      <c r="C22" s="80"/>
      <c r="D22" s="80"/>
      <c r="E22" s="81"/>
      <c r="F22" s="80"/>
      <c r="G22" s="82"/>
      <c r="J22" s="5"/>
    </row>
    <row r="23" spans="1:10" ht="120">
      <c r="B23" s="74" t="s">
        <v>29</v>
      </c>
      <c r="C23" s="66"/>
      <c r="D23" s="66"/>
      <c r="E23" s="51"/>
      <c r="F23" s="67"/>
      <c r="J23" s="5"/>
    </row>
    <row r="24" spans="1:10" ht="168">
      <c r="B24" s="74" t="s">
        <v>37</v>
      </c>
      <c r="C24" s="66"/>
      <c r="D24" s="66"/>
      <c r="E24" s="51"/>
      <c r="F24" s="67"/>
      <c r="J24" s="5"/>
    </row>
    <row r="25" spans="1:10" ht="72">
      <c r="B25" s="74" t="s">
        <v>138</v>
      </c>
      <c r="C25" s="66"/>
      <c r="D25" s="66"/>
      <c r="E25" s="51"/>
      <c r="F25" s="67"/>
      <c r="J25" s="5"/>
    </row>
    <row r="26" spans="1:10" ht="168">
      <c r="B26" s="74" t="s">
        <v>59</v>
      </c>
      <c r="C26" s="66"/>
      <c r="D26" s="66"/>
      <c r="E26" s="51"/>
      <c r="F26" s="67"/>
      <c r="J26" s="5"/>
    </row>
    <row r="27" spans="1:10" ht="132">
      <c r="B27" s="74" t="s">
        <v>30</v>
      </c>
      <c r="C27" s="66"/>
      <c r="D27" s="66"/>
      <c r="E27" s="51"/>
      <c r="F27" s="67"/>
      <c r="J27" s="5"/>
    </row>
    <row r="28" spans="1:10" ht="72">
      <c r="B28" s="74" t="s">
        <v>31</v>
      </c>
      <c r="C28" s="66"/>
      <c r="D28" s="66"/>
      <c r="E28" s="51"/>
      <c r="F28" s="67"/>
      <c r="J28" s="5"/>
    </row>
    <row r="29" spans="1:10" ht="48">
      <c r="B29" s="74" t="s">
        <v>32</v>
      </c>
      <c r="C29" s="66"/>
      <c r="D29" s="66"/>
      <c r="E29" s="51"/>
      <c r="F29" s="67"/>
      <c r="J29" s="5"/>
    </row>
    <row r="30" spans="1:10" ht="108">
      <c r="B30" s="74" t="s">
        <v>33</v>
      </c>
      <c r="C30" s="66"/>
      <c r="D30" s="66"/>
      <c r="E30" s="51"/>
      <c r="F30" s="67"/>
      <c r="J30" s="5"/>
    </row>
    <row r="31" spans="1:10" ht="96">
      <c r="B31" s="74" t="s">
        <v>34</v>
      </c>
      <c r="C31" s="66"/>
      <c r="D31" s="66"/>
      <c r="E31" s="51"/>
      <c r="F31" s="67"/>
      <c r="J31" s="5"/>
    </row>
    <row r="32" spans="1:10" ht="108">
      <c r="B32" s="74" t="s">
        <v>35</v>
      </c>
      <c r="C32" s="66"/>
      <c r="D32" s="66"/>
      <c r="E32" s="51"/>
      <c r="F32" s="67"/>
      <c r="J32" s="5"/>
    </row>
    <row r="33" spans="1:10" ht="156">
      <c r="B33" s="74" t="s">
        <v>36</v>
      </c>
      <c r="C33" s="66"/>
      <c r="D33" s="66"/>
      <c r="E33" s="51"/>
      <c r="F33" s="67"/>
      <c r="J33" s="5"/>
    </row>
    <row r="34" spans="1:10" ht="84">
      <c r="B34" s="74" t="s">
        <v>181</v>
      </c>
      <c r="C34" s="66"/>
      <c r="D34" s="66"/>
      <c r="E34" s="51"/>
      <c r="F34" s="67"/>
      <c r="J34" s="5"/>
    </row>
    <row r="35" spans="1:10">
      <c r="B35" s="4"/>
      <c r="C35" s="66"/>
      <c r="D35" s="66"/>
      <c r="E35" s="51"/>
      <c r="F35" s="67"/>
      <c r="J35" s="5"/>
    </row>
    <row r="36" spans="1:10" ht="312">
      <c r="A36" s="65" t="s">
        <v>169</v>
      </c>
      <c r="B36" s="74" t="s">
        <v>79</v>
      </c>
      <c r="C36" s="67" t="s">
        <v>19</v>
      </c>
      <c r="D36" s="66">
        <v>1</v>
      </c>
      <c r="E36" s="51"/>
      <c r="F36" s="77">
        <f>D36*E36</f>
        <v>0</v>
      </c>
      <c r="G36" s="59"/>
      <c r="I36" s="5"/>
    </row>
    <row r="37" spans="1:10" ht="276">
      <c r="B37" s="74" t="s">
        <v>155</v>
      </c>
      <c r="D37" s="66"/>
      <c r="E37" s="51"/>
      <c r="F37" s="77"/>
      <c r="G37" s="4"/>
      <c r="I37" s="5"/>
    </row>
    <row r="38" spans="1:10" ht="108">
      <c r="A38" s="65" t="s">
        <v>170</v>
      </c>
      <c r="B38" s="74" t="s">
        <v>80</v>
      </c>
      <c r="C38" s="67" t="s">
        <v>19</v>
      </c>
      <c r="D38" s="66">
        <v>1</v>
      </c>
      <c r="E38" s="51"/>
      <c r="F38" s="77">
        <f>D38*E38</f>
        <v>0</v>
      </c>
      <c r="G38" s="59"/>
      <c r="I38" s="5"/>
    </row>
    <row r="39" spans="1:10" ht="204">
      <c r="A39" s="65" t="s">
        <v>171</v>
      </c>
      <c r="B39" s="74" t="s">
        <v>81</v>
      </c>
      <c r="C39" s="67" t="s">
        <v>19</v>
      </c>
      <c r="D39" s="66">
        <v>1</v>
      </c>
      <c r="E39" s="51"/>
      <c r="F39" s="77">
        <f>D39*E39</f>
        <v>0</v>
      </c>
      <c r="G39" s="59"/>
      <c r="I39" s="5"/>
    </row>
    <row r="40" spans="1:10" ht="156">
      <c r="B40" s="74" t="s">
        <v>156</v>
      </c>
      <c r="D40" s="66"/>
      <c r="E40" s="51"/>
      <c r="F40" s="77"/>
      <c r="I40" s="5"/>
    </row>
    <row r="41" spans="1:10" ht="24">
      <c r="A41" s="78" t="s">
        <v>172</v>
      </c>
      <c r="B41" s="79" t="s">
        <v>143</v>
      </c>
      <c r="C41" s="80"/>
      <c r="D41" s="80"/>
      <c r="E41" s="81"/>
      <c r="F41" s="80">
        <f>SUM(F36:F40)</f>
        <v>0</v>
      </c>
      <c r="G41" s="82"/>
      <c r="J41" s="5"/>
    </row>
  </sheetData>
  <sheetProtection algorithmName="SHA-512" hashValue="irYTdXbD53wFLhtdTFrewx/WEonUDXTu6WSSa/asRaTlMbvYxgtuTT0RnCkDVrSewPH31lPBzUjW6qPxWt35Jg==" saltValue="pItcGpv+r6dLKqbgjBRaYQ==" spinCount="100000" sheet="1" scenarios="1" selectLockedCells="1"/>
  <phoneticPr fontId="1" type="noConversion"/>
  <pageMargins left="0.98425196850393704" right="0.59055118110236227" top="0.78740157480314965" bottom="0.59055118110236227" header="0.31496062992125984" footer="0.31496062992125984"/>
  <pageSetup paperSize="9" scale="91" orientation="portrait" r:id="rId1"/>
  <headerFooter>
    <oddFooter>&amp;L&amp;"Avenir Next Condensed Regular,Regular"&amp;9&amp;K00-025BOLNIŠNICA POSTOJNA - PROGRAM IVF&amp;C&amp;"Avenir Next Condensed Regular,Regular"PRESTAVLJIVA OPREMA - POPIS SKLOP 1&amp;R&amp;"Avenir Next Condensed Regular,Regular"&amp;9&amp;K00-025&amp;P/&amp;N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85083-E0C9-1C48-8ABB-D35DA7007C87}">
  <dimension ref="A1:J38"/>
  <sheetViews>
    <sheetView view="pageLayout" topLeftCell="A31" zoomScale="119" zoomScaleNormal="187" zoomScaleSheetLayoutView="100" zoomScalePageLayoutView="119" workbookViewId="0">
      <selection activeCell="G36" sqref="G36"/>
    </sheetView>
  </sheetViews>
  <sheetFormatPr defaultColWidth="5.7109375" defaultRowHeight="12"/>
  <cols>
    <col min="1" max="1" width="6.85546875" style="65" customWidth="1"/>
    <col min="2" max="2" width="35.85546875" style="72" customWidth="1"/>
    <col min="3" max="3" width="4.28515625" style="67" customWidth="1"/>
    <col min="4" max="4" width="4.85546875" style="67" customWidth="1"/>
    <col min="5" max="5" width="9.42578125" style="53" customWidth="1"/>
    <col min="6" max="6" width="12" style="68" customWidth="1"/>
    <col min="7" max="7" width="12.85546875" style="55" customWidth="1"/>
    <col min="8" max="8" width="9.140625" style="4" bestFit="1" customWidth="1"/>
    <col min="9" max="16384" width="5.7109375" style="4"/>
  </cols>
  <sheetData>
    <row r="1" spans="1:10">
      <c r="A1" s="68"/>
      <c r="B1" s="69"/>
      <c r="C1" s="68"/>
      <c r="D1" s="68"/>
      <c r="E1" s="50"/>
      <c r="G1" s="54"/>
    </row>
    <row r="2" spans="1:10" ht="24">
      <c r="A2" s="70" t="s">
        <v>151</v>
      </c>
      <c r="B2" s="89" t="s">
        <v>120</v>
      </c>
      <c r="C2" s="68"/>
      <c r="D2" s="68"/>
      <c r="E2" s="50"/>
      <c r="G2" s="54"/>
    </row>
    <row r="3" spans="1:10" ht="60">
      <c r="B3" s="71" t="s">
        <v>137</v>
      </c>
      <c r="C3" s="68"/>
      <c r="D3" s="68"/>
      <c r="E3" s="50"/>
      <c r="G3" s="54"/>
    </row>
    <row r="4" spans="1:10" ht="108">
      <c r="B4" s="71" t="s">
        <v>77</v>
      </c>
      <c r="C4" s="68"/>
      <c r="D4" s="68"/>
      <c r="E4" s="50"/>
      <c r="G4" s="54"/>
    </row>
    <row r="5" spans="1:10" s="6" customFormat="1">
      <c r="A5" s="70"/>
      <c r="B5" s="72"/>
      <c r="C5" s="68"/>
      <c r="D5" s="68"/>
      <c r="E5" s="50"/>
      <c r="F5" s="68"/>
      <c r="G5" s="56"/>
    </row>
    <row r="6" spans="1:10" ht="24">
      <c r="B6" s="74" t="s">
        <v>11</v>
      </c>
      <c r="C6" s="68"/>
      <c r="D6" s="68"/>
      <c r="E6" s="50"/>
    </row>
    <row r="7" spans="1:10" ht="72">
      <c r="B7" s="74" t="s">
        <v>118</v>
      </c>
      <c r="C7" s="68"/>
      <c r="D7" s="68"/>
      <c r="E7" s="50"/>
    </row>
    <row r="8" spans="1:10" ht="60">
      <c r="B8" s="71" t="s">
        <v>119</v>
      </c>
      <c r="C8" s="68"/>
      <c r="D8" s="68"/>
      <c r="E8" s="50"/>
      <c r="G8" s="54"/>
    </row>
    <row r="9" spans="1:10" s="1" customFormat="1" ht="84">
      <c r="A9" s="75"/>
      <c r="B9" s="74" t="s">
        <v>20</v>
      </c>
      <c r="C9" s="68"/>
      <c r="D9" s="68"/>
      <c r="E9" s="50"/>
      <c r="F9" s="68"/>
      <c r="G9" s="57"/>
    </row>
    <row r="10" spans="1:10" s="1" customFormat="1" ht="84">
      <c r="A10" s="75"/>
      <c r="B10" s="74" t="s">
        <v>21</v>
      </c>
      <c r="C10" s="68"/>
      <c r="D10" s="68"/>
      <c r="E10" s="50"/>
      <c r="F10" s="68"/>
      <c r="G10" s="57"/>
    </row>
    <row r="11" spans="1:10" ht="84">
      <c r="B11" s="74" t="s">
        <v>12</v>
      </c>
      <c r="C11" s="68"/>
      <c r="D11" s="68"/>
      <c r="E11" s="50"/>
      <c r="J11" s="5"/>
    </row>
    <row r="12" spans="1:10" ht="96">
      <c r="B12" s="74" t="s">
        <v>22</v>
      </c>
      <c r="C12" s="68"/>
      <c r="D12" s="68"/>
      <c r="E12" s="50"/>
      <c r="J12" s="5"/>
    </row>
    <row r="13" spans="1:10" ht="96">
      <c r="B13" s="74" t="s">
        <v>23</v>
      </c>
      <c r="C13" s="68"/>
      <c r="D13" s="68"/>
      <c r="E13" s="50"/>
      <c r="J13" s="5"/>
    </row>
    <row r="14" spans="1:10" s="1" customFormat="1" ht="108">
      <c r="A14" s="75"/>
      <c r="B14" s="74" t="s">
        <v>24</v>
      </c>
      <c r="C14" s="68"/>
      <c r="D14" s="68"/>
      <c r="E14" s="50"/>
      <c r="F14" s="68"/>
      <c r="G14" s="57"/>
    </row>
    <row r="15" spans="1:10" s="1" customFormat="1" ht="72">
      <c r="A15" s="75"/>
      <c r="B15" s="74" t="s">
        <v>25</v>
      </c>
      <c r="C15" s="68"/>
      <c r="D15" s="68"/>
      <c r="E15" s="50"/>
      <c r="F15" s="68"/>
      <c r="G15" s="57"/>
    </row>
    <row r="16" spans="1:10" ht="204">
      <c r="B16" s="74" t="s">
        <v>26</v>
      </c>
      <c r="C16" s="68"/>
      <c r="D16" s="68"/>
      <c r="E16" s="50"/>
    </row>
    <row r="17" spans="1:10" ht="108">
      <c r="B17" s="74" t="s">
        <v>27</v>
      </c>
      <c r="C17" s="68"/>
      <c r="D17" s="68"/>
      <c r="E17" s="50"/>
    </row>
    <row r="18" spans="1:10" ht="156">
      <c r="B18" s="74" t="s">
        <v>28</v>
      </c>
      <c r="C18" s="68"/>
      <c r="D18" s="68"/>
      <c r="E18" s="50"/>
    </row>
    <row r="19" spans="1:10">
      <c r="B19" s="76"/>
      <c r="C19" s="66"/>
      <c r="D19" s="66"/>
      <c r="E19" s="51"/>
      <c r="F19" s="67"/>
    </row>
    <row r="20" spans="1:10" s="7" customFormat="1" ht="48">
      <c r="A20" s="46" t="s">
        <v>13</v>
      </c>
      <c r="B20" s="47" t="s">
        <v>14</v>
      </c>
      <c r="C20" s="47" t="s">
        <v>15</v>
      </c>
      <c r="D20" s="48" t="s">
        <v>10</v>
      </c>
      <c r="E20" s="52" t="s">
        <v>16</v>
      </c>
      <c r="F20" s="49" t="s">
        <v>17</v>
      </c>
      <c r="G20" s="58" t="s">
        <v>154</v>
      </c>
    </row>
    <row r="21" spans="1:10">
      <c r="B21" s="76"/>
      <c r="C21" s="66"/>
      <c r="D21" s="66"/>
      <c r="E21" s="51"/>
      <c r="F21" s="67"/>
    </row>
    <row r="22" spans="1:10" ht="24">
      <c r="A22" s="78" t="s">
        <v>151</v>
      </c>
      <c r="B22" s="79" t="s">
        <v>141</v>
      </c>
      <c r="C22" s="80"/>
      <c r="D22" s="80"/>
      <c r="E22" s="81"/>
      <c r="F22" s="80"/>
      <c r="G22" s="82"/>
      <c r="J22" s="5"/>
    </row>
    <row r="23" spans="1:10" ht="120">
      <c r="B23" s="74" t="s">
        <v>29</v>
      </c>
      <c r="C23" s="66"/>
      <c r="D23" s="66"/>
      <c r="E23" s="51"/>
      <c r="F23" s="67"/>
      <c r="J23" s="5"/>
    </row>
    <row r="24" spans="1:10" ht="168">
      <c r="B24" s="74" t="s">
        <v>37</v>
      </c>
      <c r="C24" s="66"/>
      <c r="D24" s="66"/>
      <c r="E24" s="51"/>
      <c r="F24" s="67"/>
      <c r="J24" s="5"/>
    </row>
    <row r="25" spans="1:10" ht="72">
      <c r="B25" s="74" t="s">
        <v>138</v>
      </c>
      <c r="C25" s="66"/>
      <c r="D25" s="66"/>
      <c r="E25" s="51"/>
      <c r="F25" s="67"/>
      <c r="J25" s="5"/>
    </row>
    <row r="26" spans="1:10" ht="168">
      <c r="B26" s="74" t="s">
        <v>59</v>
      </c>
      <c r="C26" s="66"/>
      <c r="D26" s="66"/>
      <c r="E26" s="51"/>
      <c r="F26" s="67"/>
      <c r="J26" s="5"/>
    </row>
    <row r="27" spans="1:10" ht="132">
      <c r="B27" s="74" t="s">
        <v>30</v>
      </c>
      <c r="C27" s="66"/>
      <c r="D27" s="66"/>
      <c r="E27" s="51"/>
      <c r="F27" s="67"/>
      <c r="J27" s="5"/>
    </row>
    <row r="28" spans="1:10" ht="72">
      <c r="B28" s="74" t="s">
        <v>31</v>
      </c>
      <c r="C28" s="66"/>
      <c r="D28" s="66"/>
      <c r="E28" s="51"/>
      <c r="F28" s="67"/>
      <c r="J28" s="5"/>
    </row>
    <row r="29" spans="1:10" ht="48">
      <c r="B29" s="74" t="s">
        <v>32</v>
      </c>
      <c r="C29" s="66"/>
      <c r="D29" s="66"/>
      <c r="E29" s="51"/>
      <c r="F29" s="67"/>
      <c r="J29" s="5"/>
    </row>
    <row r="30" spans="1:10" ht="108">
      <c r="B30" s="74" t="s">
        <v>33</v>
      </c>
      <c r="C30" s="66"/>
      <c r="D30" s="66"/>
      <c r="E30" s="51"/>
      <c r="F30" s="67"/>
      <c r="J30" s="5"/>
    </row>
    <row r="31" spans="1:10" ht="96">
      <c r="B31" s="74" t="s">
        <v>34</v>
      </c>
      <c r="C31" s="66"/>
      <c r="D31" s="66"/>
      <c r="E31" s="51"/>
      <c r="F31" s="67"/>
      <c r="J31" s="5"/>
    </row>
    <row r="32" spans="1:10" ht="108">
      <c r="B32" s="74" t="s">
        <v>35</v>
      </c>
      <c r="C32" s="66"/>
      <c r="D32" s="66"/>
      <c r="E32" s="51"/>
      <c r="F32" s="67"/>
      <c r="J32" s="5"/>
    </row>
    <row r="33" spans="1:10" ht="156">
      <c r="B33" s="74" t="s">
        <v>36</v>
      </c>
      <c r="C33" s="66"/>
      <c r="D33" s="66"/>
      <c r="E33" s="51"/>
      <c r="F33" s="67"/>
      <c r="J33" s="5"/>
    </row>
    <row r="34" spans="1:10" ht="84">
      <c r="B34" s="74" t="s">
        <v>181</v>
      </c>
      <c r="C34" s="66"/>
      <c r="D34" s="66"/>
      <c r="E34" s="51"/>
      <c r="F34" s="67"/>
      <c r="J34" s="5"/>
    </row>
    <row r="35" spans="1:10">
      <c r="A35" s="70"/>
      <c r="B35" s="73"/>
      <c r="D35" s="66"/>
      <c r="E35" s="51"/>
      <c r="F35" s="67"/>
      <c r="J35" s="5"/>
    </row>
    <row r="36" spans="1:10" ht="240">
      <c r="A36" s="65" t="s">
        <v>173</v>
      </c>
      <c r="B36" s="74" t="s">
        <v>78</v>
      </c>
      <c r="C36" s="67" t="s">
        <v>19</v>
      </c>
      <c r="D36" s="66">
        <v>1</v>
      </c>
      <c r="E36" s="51"/>
      <c r="F36" s="77">
        <f>D36*E36</f>
        <v>0</v>
      </c>
      <c r="G36" s="59"/>
      <c r="I36" s="5"/>
    </row>
    <row r="37" spans="1:10" ht="228">
      <c r="B37" s="74" t="s">
        <v>157</v>
      </c>
      <c r="D37" s="66"/>
      <c r="E37" s="51"/>
      <c r="F37" s="77"/>
      <c r="I37" s="5"/>
    </row>
    <row r="38" spans="1:10" ht="24">
      <c r="A38" s="78" t="s">
        <v>174</v>
      </c>
      <c r="B38" s="79" t="s">
        <v>144</v>
      </c>
      <c r="C38" s="80"/>
      <c r="D38" s="80"/>
      <c r="E38" s="81"/>
      <c r="F38" s="80">
        <f>SUM(F36:F37)</f>
        <v>0</v>
      </c>
      <c r="G38" s="82"/>
      <c r="J38" s="5"/>
    </row>
  </sheetData>
  <sheetProtection algorithmName="SHA-512" hashValue="pwcyQZ/i+VDVm+FuoavjJis9+mF4oZ/NtHWUN44LfsHfuEsm+aOtq9+CpvfNuOUvN1IlRthz+kIpakmpyktEIg==" saltValue="Bm5LcKwO8/Fl37Wf6/3RcQ==" spinCount="100000" sheet="1" scenarios="1" selectLockedCells="1"/>
  <pageMargins left="0.98425196850393704" right="0.59055118110236227" top="0.78740157480314965" bottom="0.59055118110236227" header="0.31496062992125984" footer="0.31496062992125984"/>
  <pageSetup paperSize="9" scale="91" orientation="portrait" r:id="rId1"/>
  <headerFooter>
    <oddFooter>&amp;L&amp;"Avenir Next Condensed Regular,Regular"&amp;9&amp;K00-025BOLNIŠNICA POSTOJNA - PROGRAM IVF&amp;C&amp;"Avenir Next Condensed Regular,Regular"PRESTAVLJIVA OPREMA - POPIS SKLOP 2&amp;R&amp;"Avenir Next Condensed Regular,Regular"&amp;9&amp;K00-025&amp;P/&amp;N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C0C13-5C4B-3C4F-8BB0-DAA350893770}">
  <dimension ref="A1:J41"/>
  <sheetViews>
    <sheetView view="pageLayout" zoomScale="119" zoomScaleNormal="187" zoomScaleSheetLayoutView="100" zoomScalePageLayoutView="119" workbookViewId="0">
      <selection activeCell="E36" sqref="E36"/>
    </sheetView>
  </sheetViews>
  <sheetFormatPr defaultColWidth="5.7109375" defaultRowHeight="12"/>
  <cols>
    <col min="1" max="1" width="6.85546875" style="65" customWidth="1"/>
    <col min="2" max="2" width="35.85546875" style="72" customWidth="1"/>
    <col min="3" max="3" width="4.28515625" style="67" customWidth="1"/>
    <col min="4" max="4" width="4.85546875" style="67" customWidth="1"/>
    <col min="5" max="5" width="9.42578125" style="53" customWidth="1"/>
    <col min="6" max="6" width="12" style="68" customWidth="1"/>
    <col min="7" max="7" width="12.85546875" style="55" customWidth="1"/>
    <col min="8" max="8" width="9.140625" style="4" bestFit="1" customWidth="1"/>
    <col min="9" max="16384" width="5.7109375" style="4"/>
  </cols>
  <sheetData>
    <row r="1" spans="1:10">
      <c r="A1" s="68"/>
      <c r="B1" s="69"/>
      <c r="C1" s="68"/>
      <c r="D1" s="68"/>
      <c r="E1" s="50"/>
      <c r="G1" s="54"/>
    </row>
    <row r="2" spans="1:10" ht="24">
      <c r="A2" s="70" t="s">
        <v>152</v>
      </c>
      <c r="B2" s="89" t="s">
        <v>120</v>
      </c>
      <c r="C2" s="68"/>
      <c r="D2" s="68"/>
      <c r="E2" s="50"/>
      <c r="G2" s="54"/>
    </row>
    <row r="3" spans="1:10" ht="60">
      <c r="B3" s="71" t="s">
        <v>137</v>
      </c>
      <c r="C3" s="68"/>
      <c r="D3" s="68"/>
      <c r="E3" s="50"/>
      <c r="G3" s="54"/>
    </row>
    <row r="4" spans="1:10" ht="108">
      <c r="B4" s="71" t="s">
        <v>77</v>
      </c>
      <c r="C4" s="68"/>
      <c r="D4" s="68"/>
      <c r="E4" s="50"/>
      <c r="G4" s="54"/>
    </row>
    <row r="5" spans="1:10" s="6" customFormat="1">
      <c r="A5" s="70"/>
      <c r="B5" s="72"/>
      <c r="C5" s="68"/>
      <c r="D5" s="68"/>
      <c r="E5" s="50"/>
      <c r="F5" s="68"/>
      <c r="G5" s="56"/>
    </row>
    <row r="6" spans="1:10" ht="24">
      <c r="B6" s="74" t="s">
        <v>11</v>
      </c>
      <c r="C6" s="68"/>
      <c r="D6" s="68"/>
      <c r="E6" s="50"/>
    </row>
    <row r="7" spans="1:10" ht="72">
      <c r="B7" s="74" t="s">
        <v>118</v>
      </c>
      <c r="C7" s="68"/>
      <c r="D7" s="68"/>
      <c r="E7" s="50"/>
    </row>
    <row r="8" spans="1:10" ht="60">
      <c r="B8" s="71" t="s">
        <v>119</v>
      </c>
      <c r="C8" s="68"/>
      <c r="D8" s="68"/>
      <c r="E8" s="50"/>
      <c r="G8" s="54"/>
    </row>
    <row r="9" spans="1:10" s="1" customFormat="1" ht="84">
      <c r="A9" s="75"/>
      <c r="B9" s="74" t="s">
        <v>20</v>
      </c>
      <c r="C9" s="68"/>
      <c r="D9" s="68"/>
      <c r="E9" s="50"/>
      <c r="F9" s="68"/>
      <c r="G9" s="57"/>
    </row>
    <row r="10" spans="1:10" s="1" customFormat="1" ht="84">
      <c r="A10" s="75"/>
      <c r="B10" s="74" t="s">
        <v>21</v>
      </c>
      <c r="C10" s="68"/>
      <c r="D10" s="68"/>
      <c r="E10" s="50"/>
      <c r="F10" s="68"/>
      <c r="G10" s="57"/>
    </row>
    <row r="11" spans="1:10" ht="84">
      <c r="B11" s="74" t="s">
        <v>12</v>
      </c>
      <c r="C11" s="68"/>
      <c r="D11" s="68"/>
      <c r="E11" s="50"/>
      <c r="J11" s="5"/>
    </row>
    <row r="12" spans="1:10" ht="96">
      <c r="B12" s="74" t="s">
        <v>22</v>
      </c>
      <c r="C12" s="68"/>
      <c r="D12" s="68"/>
      <c r="E12" s="50"/>
      <c r="J12" s="5"/>
    </row>
    <row r="13" spans="1:10" ht="96">
      <c r="B13" s="74" t="s">
        <v>23</v>
      </c>
      <c r="C13" s="68"/>
      <c r="D13" s="68"/>
      <c r="E13" s="50"/>
      <c r="J13" s="5"/>
    </row>
    <row r="14" spans="1:10" s="1" customFormat="1" ht="108">
      <c r="A14" s="75"/>
      <c r="B14" s="74" t="s">
        <v>24</v>
      </c>
      <c r="C14" s="68"/>
      <c r="D14" s="68"/>
      <c r="E14" s="50"/>
      <c r="F14" s="68"/>
      <c r="G14" s="57"/>
    </row>
    <row r="15" spans="1:10" s="1" customFormat="1" ht="72">
      <c r="A15" s="75"/>
      <c r="B15" s="74" t="s">
        <v>25</v>
      </c>
      <c r="C15" s="68"/>
      <c r="D15" s="68"/>
      <c r="E15" s="50"/>
      <c r="F15" s="68"/>
      <c r="G15" s="57"/>
    </row>
    <row r="16" spans="1:10" ht="204">
      <c r="B16" s="74" t="s">
        <v>26</v>
      </c>
      <c r="C16" s="68"/>
      <c r="D16" s="68"/>
      <c r="E16" s="50"/>
    </row>
    <row r="17" spans="1:10" ht="108">
      <c r="B17" s="74" t="s">
        <v>27</v>
      </c>
      <c r="C17" s="68"/>
      <c r="D17" s="68"/>
      <c r="E17" s="50"/>
    </row>
    <row r="18" spans="1:10" ht="156">
      <c r="B18" s="74" t="s">
        <v>28</v>
      </c>
      <c r="C18" s="68"/>
      <c r="D18" s="68"/>
      <c r="E18" s="50"/>
    </row>
    <row r="19" spans="1:10">
      <c r="B19" s="76"/>
      <c r="C19" s="66"/>
      <c r="D19" s="66"/>
      <c r="E19" s="51"/>
      <c r="F19" s="67"/>
    </row>
    <row r="20" spans="1:10" s="7" customFormat="1" ht="48">
      <c r="A20" s="46" t="s">
        <v>13</v>
      </c>
      <c r="B20" s="47" t="s">
        <v>14</v>
      </c>
      <c r="C20" s="47" t="s">
        <v>15</v>
      </c>
      <c r="D20" s="48" t="s">
        <v>10</v>
      </c>
      <c r="E20" s="52" t="s">
        <v>16</v>
      </c>
      <c r="F20" s="49" t="s">
        <v>17</v>
      </c>
      <c r="G20" s="58" t="s">
        <v>154</v>
      </c>
    </row>
    <row r="21" spans="1:10" s="7" customFormat="1">
      <c r="A21" s="83"/>
      <c r="B21" s="84"/>
      <c r="C21" s="84"/>
      <c r="D21" s="85"/>
      <c r="E21" s="86"/>
      <c r="F21" s="87"/>
      <c r="G21" s="88"/>
    </row>
    <row r="22" spans="1:10" ht="24">
      <c r="A22" s="78" t="s">
        <v>152</v>
      </c>
      <c r="B22" s="79" t="s">
        <v>142</v>
      </c>
      <c r="C22" s="80"/>
      <c r="D22" s="80"/>
      <c r="E22" s="81"/>
      <c r="F22" s="80"/>
      <c r="G22" s="82"/>
      <c r="J22" s="5"/>
    </row>
    <row r="23" spans="1:10" ht="120">
      <c r="B23" s="74" t="s">
        <v>29</v>
      </c>
      <c r="C23" s="66"/>
      <c r="D23" s="66"/>
      <c r="E23" s="51"/>
      <c r="F23" s="67"/>
      <c r="J23" s="5"/>
    </row>
    <row r="24" spans="1:10" ht="168">
      <c r="B24" s="74" t="s">
        <v>37</v>
      </c>
      <c r="C24" s="66"/>
      <c r="D24" s="66"/>
      <c r="E24" s="51"/>
      <c r="F24" s="67"/>
      <c r="J24" s="5"/>
    </row>
    <row r="25" spans="1:10" ht="72">
      <c r="B25" s="74" t="s">
        <v>138</v>
      </c>
      <c r="C25" s="66"/>
      <c r="D25" s="66"/>
      <c r="E25" s="51"/>
      <c r="F25" s="67"/>
      <c r="J25" s="5"/>
    </row>
    <row r="26" spans="1:10" ht="168">
      <c r="B26" s="74" t="s">
        <v>59</v>
      </c>
      <c r="C26" s="66"/>
      <c r="D26" s="66"/>
      <c r="E26" s="51"/>
      <c r="F26" s="67"/>
      <c r="J26" s="5"/>
    </row>
    <row r="27" spans="1:10" ht="132">
      <c r="B27" s="74" t="s">
        <v>30</v>
      </c>
      <c r="C27" s="66"/>
      <c r="D27" s="66"/>
      <c r="E27" s="51"/>
      <c r="F27" s="67"/>
      <c r="J27" s="5"/>
    </row>
    <row r="28" spans="1:10" ht="72">
      <c r="B28" s="74" t="s">
        <v>31</v>
      </c>
      <c r="C28" s="66"/>
      <c r="D28" s="66"/>
      <c r="E28" s="51"/>
      <c r="F28" s="67"/>
      <c r="J28" s="5"/>
    </row>
    <row r="29" spans="1:10" ht="48">
      <c r="B29" s="74" t="s">
        <v>32</v>
      </c>
      <c r="C29" s="66"/>
      <c r="D29" s="66"/>
      <c r="E29" s="51"/>
      <c r="F29" s="67"/>
      <c r="J29" s="5"/>
    </row>
    <row r="30" spans="1:10" ht="108">
      <c r="B30" s="74" t="s">
        <v>33</v>
      </c>
      <c r="C30" s="66"/>
      <c r="D30" s="66"/>
      <c r="E30" s="51"/>
      <c r="F30" s="67"/>
      <c r="J30" s="5"/>
    </row>
    <row r="31" spans="1:10" ht="96">
      <c r="B31" s="74" t="s">
        <v>34</v>
      </c>
      <c r="C31" s="66"/>
      <c r="D31" s="66"/>
      <c r="E31" s="51"/>
      <c r="F31" s="67"/>
      <c r="J31" s="5"/>
    </row>
    <row r="32" spans="1:10" ht="108">
      <c r="B32" s="74" t="s">
        <v>35</v>
      </c>
      <c r="C32" s="66"/>
      <c r="D32" s="66"/>
      <c r="E32" s="51"/>
      <c r="F32" s="67"/>
      <c r="J32" s="5"/>
    </row>
    <row r="33" spans="1:10" ht="156">
      <c r="B33" s="74" t="s">
        <v>36</v>
      </c>
      <c r="C33" s="66"/>
      <c r="D33" s="66"/>
      <c r="E33" s="51"/>
      <c r="F33" s="67"/>
      <c r="J33" s="5"/>
    </row>
    <row r="34" spans="1:10" ht="84">
      <c r="B34" s="74" t="s">
        <v>181</v>
      </c>
      <c r="C34" s="66"/>
      <c r="D34" s="66"/>
      <c r="E34" s="51"/>
      <c r="F34" s="67"/>
      <c r="J34" s="5"/>
    </row>
    <row r="35" spans="1:10">
      <c r="A35" s="70"/>
      <c r="B35" s="73"/>
      <c r="D35" s="66"/>
      <c r="E35" s="51"/>
      <c r="F35" s="67"/>
      <c r="J35" s="5"/>
    </row>
    <row r="36" spans="1:10" ht="240">
      <c r="A36" s="65" t="s">
        <v>175</v>
      </c>
      <c r="B36" s="74" t="s">
        <v>158</v>
      </c>
      <c r="C36" s="67" t="s">
        <v>19</v>
      </c>
      <c r="D36" s="66">
        <v>1</v>
      </c>
      <c r="E36" s="51"/>
      <c r="F36" s="77">
        <f t="shared" ref="F36:F40" si="0">D36*E36</f>
        <v>0</v>
      </c>
      <c r="G36" s="59"/>
      <c r="I36" s="5"/>
    </row>
    <row r="37" spans="1:10" ht="252">
      <c r="A37" s="65" t="s">
        <v>176</v>
      </c>
      <c r="B37" s="74" t="s">
        <v>159</v>
      </c>
      <c r="C37" s="67" t="s">
        <v>19</v>
      </c>
      <c r="D37" s="66">
        <v>1</v>
      </c>
      <c r="E37" s="51"/>
      <c r="F37" s="77">
        <f t="shared" si="0"/>
        <v>0</v>
      </c>
      <c r="G37" s="59"/>
      <c r="I37" s="5"/>
    </row>
    <row r="38" spans="1:10" ht="264">
      <c r="A38" s="65" t="s">
        <v>177</v>
      </c>
      <c r="B38" s="74" t="s">
        <v>160</v>
      </c>
      <c r="C38" s="67" t="s">
        <v>19</v>
      </c>
      <c r="D38" s="66">
        <v>1</v>
      </c>
      <c r="E38" s="51"/>
      <c r="F38" s="77">
        <f t="shared" si="0"/>
        <v>0</v>
      </c>
      <c r="G38" s="59"/>
      <c r="I38" s="5"/>
    </row>
    <row r="39" spans="1:10" ht="156">
      <c r="A39" s="65" t="s">
        <v>178</v>
      </c>
      <c r="B39" s="74" t="s">
        <v>161</v>
      </c>
      <c r="C39" s="67" t="s">
        <v>18</v>
      </c>
      <c r="D39" s="66">
        <v>2</v>
      </c>
      <c r="E39" s="51"/>
      <c r="F39" s="77">
        <f t="shared" si="0"/>
        <v>0</v>
      </c>
      <c r="G39" s="59"/>
      <c r="I39" s="5"/>
    </row>
    <row r="40" spans="1:10" ht="144">
      <c r="A40" s="65" t="s">
        <v>179</v>
      </c>
      <c r="B40" s="74" t="s">
        <v>162</v>
      </c>
      <c r="C40" s="67" t="s">
        <v>19</v>
      </c>
      <c r="D40" s="66">
        <v>1</v>
      </c>
      <c r="E40" s="51"/>
      <c r="F40" s="77">
        <f t="shared" si="0"/>
        <v>0</v>
      </c>
      <c r="G40" s="59"/>
      <c r="I40" s="5"/>
    </row>
    <row r="41" spans="1:10" ht="24">
      <c r="A41" s="78" t="s">
        <v>180</v>
      </c>
      <c r="B41" s="79" t="s">
        <v>145</v>
      </c>
      <c r="C41" s="80"/>
      <c r="D41" s="80"/>
      <c r="E41" s="81"/>
      <c r="F41" s="80">
        <f>SUM(F36:F40)</f>
        <v>0</v>
      </c>
      <c r="G41" s="82"/>
      <c r="J41" s="5"/>
    </row>
  </sheetData>
  <sheetProtection algorithmName="SHA-512" hashValue="WviB1DqPnzoafOR3s6YpSPgRbG3AdfGb7CM2R47NNhIUJjuFowp8f9uBdLvSi0TBzRH7zaiuYjfy8zoQu/fT0g==" saltValue="QS5vBKzm/nOzcbUPsvAJbQ==" spinCount="100000" sheet="1" scenarios="1" selectLockedCells="1"/>
  <phoneticPr fontId="1" type="noConversion"/>
  <pageMargins left="0.98425196850393704" right="0.59055118110236227" top="0.78740157480314965" bottom="0.59055118110236227" header="0.31496062992125984" footer="0.31496062992125984"/>
  <pageSetup paperSize="9" scale="91" orientation="portrait" r:id="rId1"/>
  <headerFooter>
    <oddFooter>&amp;L&amp;"Avenir Next Condensed Regular,Regular"&amp;9&amp;K00-025BOLNIŠNICA POSTOJNA - PROGRAM IVF&amp;C&amp;"Avenir Next Condensed Regular,Regular"PRESTAVLJIVA OPREMA - POPIS SKLOP 3&amp;R&amp;"Avenir Next Condensed Regular,Regular"&amp;9&amp;K00-025&amp;P/&amp;N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DDC40-E10D-AD4F-A7A8-F703524DF7A6}">
  <dimension ref="A1:J43"/>
  <sheetViews>
    <sheetView view="pageLayout" zoomScale="179" zoomScaleNormal="187" zoomScaleSheetLayoutView="100" zoomScalePageLayoutView="179" workbookViewId="0">
      <selection activeCell="E36" sqref="E36"/>
    </sheetView>
  </sheetViews>
  <sheetFormatPr defaultColWidth="5.7109375" defaultRowHeight="12"/>
  <cols>
    <col min="1" max="1" width="6.85546875" style="65" customWidth="1"/>
    <col min="2" max="2" width="35.85546875" style="72" customWidth="1"/>
    <col min="3" max="3" width="4.28515625" style="67" customWidth="1"/>
    <col min="4" max="4" width="4.85546875" style="67" customWidth="1"/>
    <col min="5" max="5" width="9.42578125" style="53" customWidth="1"/>
    <col min="6" max="6" width="12" style="68" customWidth="1"/>
    <col min="7" max="7" width="12.85546875" style="55" customWidth="1"/>
    <col min="8" max="8" width="9.140625" style="4" bestFit="1" customWidth="1"/>
    <col min="9" max="16384" width="5.7109375" style="4"/>
  </cols>
  <sheetData>
    <row r="1" spans="1:10">
      <c r="A1" s="68"/>
      <c r="B1" s="69"/>
      <c r="C1" s="68"/>
      <c r="D1" s="68"/>
      <c r="E1" s="50"/>
      <c r="G1" s="54"/>
    </row>
    <row r="2" spans="1:10" ht="24">
      <c r="A2" s="70" t="s">
        <v>153</v>
      </c>
      <c r="B2" s="89" t="s">
        <v>120</v>
      </c>
      <c r="C2" s="68"/>
      <c r="D2" s="68"/>
      <c r="E2" s="50"/>
      <c r="G2" s="54"/>
    </row>
    <row r="3" spans="1:10" ht="60">
      <c r="B3" s="71" t="s">
        <v>137</v>
      </c>
      <c r="C3" s="68"/>
      <c r="D3" s="68"/>
      <c r="E3" s="50"/>
      <c r="G3" s="54"/>
    </row>
    <row r="4" spans="1:10" ht="108">
      <c r="B4" s="71" t="s">
        <v>77</v>
      </c>
      <c r="C4" s="68"/>
      <c r="D4" s="68"/>
      <c r="E4" s="50"/>
      <c r="G4" s="54"/>
    </row>
    <row r="5" spans="1:10" s="68" customFormat="1">
      <c r="A5" s="65"/>
      <c r="B5" s="72"/>
      <c r="E5" s="50"/>
      <c r="G5" s="55"/>
    </row>
    <row r="6" spans="1:10" ht="24">
      <c r="B6" s="74" t="s">
        <v>11</v>
      </c>
      <c r="C6" s="68"/>
      <c r="D6" s="68"/>
      <c r="E6" s="50"/>
    </row>
    <row r="7" spans="1:10" ht="72">
      <c r="B7" s="74" t="s">
        <v>118</v>
      </c>
      <c r="C7" s="68"/>
      <c r="D7" s="68"/>
      <c r="E7" s="50"/>
    </row>
    <row r="8" spans="1:10" ht="60">
      <c r="B8" s="71" t="s">
        <v>119</v>
      </c>
      <c r="C8" s="68"/>
      <c r="D8" s="68"/>
      <c r="E8" s="50"/>
      <c r="G8" s="54"/>
    </row>
    <row r="9" spans="1:10" s="1" customFormat="1" ht="84">
      <c r="A9" s="75"/>
      <c r="B9" s="74" t="s">
        <v>20</v>
      </c>
      <c r="C9" s="68"/>
      <c r="D9" s="68"/>
      <c r="E9" s="50"/>
      <c r="F9" s="68"/>
      <c r="G9" s="57"/>
    </row>
    <row r="10" spans="1:10" s="1" customFormat="1" ht="84">
      <c r="A10" s="75"/>
      <c r="B10" s="74" t="s">
        <v>21</v>
      </c>
      <c r="C10" s="68"/>
      <c r="D10" s="68"/>
      <c r="E10" s="50"/>
      <c r="F10" s="68"/>
      <c r="G10" s="57"/>
    </row>
    <row r="11" spans="1:10" ht="84">
      <c r="B11" s="74" t="s">
        <v>12</v>
      </c>
      <c r="C11" s="68"/>
      <c r="D11" s="68"/>
      <c r="E11" s="50"/>
      <c r="J11" s="5"/>
    </row>
    <row r="12" spans="1:10" ht="96">
      <c r="B12" s="74" t="s">
        <v>22</v>
      </c>
      <c r="C12" s="68"/>
      <c r="D12" s="68"/>
      <c r="E12" s="50"/>
      <c r="J12" s="5"/>
    </row>
    <row r="13" spans="1:10" ht="96">
      <c r="B13" s="74" t="s">
        <v>23</v>
      </c>
      <c r="C13" s="68"/>
      <c r="D13" s="68"/>
      <c r="E13" s="50"/>
      <c r="J13" s="5"/>
    </row>
    <row r="14" spans="1:10" s="1" customFormat="1" ht="108">
      <c r="A14" s="75"/>
      <c r="B14" s="74" t="s">
        <v>24</v>
      </c>
      <c r="C14" s="68"/>
      <c r="D14" s="68"/>
      <c r="E14" s="50"/>
      <c r="F14" s="68"/>
      <c r="G14" s="57"/>
    </row>
    <row r="15" spans="1:10" s="1" customFormat="1" ht="72">
      <c r="A15" s="75"/>
      <c r="B15" s="74" t="s">
        <v>25</v>
      </c>
      <c r="C15" s="68"/>
      <c r="D15" s="68"/>
      <c r="E15" s="50"/>
      <c r="F15" s="68"/>
      <c r="G15" s="57"/>
    </row>
    <row r="16" spans="1:10" ht="204">
      <c r="B16" s="74" t="s">
        <v>26</v>
      </c>
      <c r="C16" s="68"/>
      <c r="D16" s="68"/>
      <c r="E16" s="50"/>
    </row>
    <row r="17" spans="1:10" ht="108">
      <c r="B17" s="74" t="s">
        <v>27</v>
      </c>
      <c r="C17" s="68"/>
      <c r="D17" s="68"/>
      <c r="E17" s="50"/>
    </row>
    <row r="18" spans="1:10" ht="156">
      <c r="B18" s="74" t="s">
        <v>28</v>
      </c>
      <c r="C18" s="68"/>
      <c r="D18" s="68"/>
      <c r="E18" s="50"/>
    </row>
    <row r="19" spans="1:10">
      <c r="B19" s="76"/>
      <c r="C19" s="66"/>
      <c r="D19" s="66"/>
      <c r="E19" s="51"/>
      <c r="F19" s="67"/>
    </row>
    <row r="20" spans="1:10" s="7" customFormat="1" ht="48">
      <c r="A20" s="46" t="s">
        <v>13</v>
      </c>
      <c r="B20" s="47" t="s">
        <v>14</v>
      </c>
      <c r="C20" s="47" t="s">
        <v>15</v>
      </c>
      <c r="D20" s="48" t="s">
        <v>10</v>
      </c>
      <c r="E20" s="52" t="s">
        <v>16</v>
      </c>
      <c r="F20" s="49" t="s">
        <v>17</v>
      </c>
      <c r="G20" s="58" t="s">
        <v>154</v>
      </c>
    </row>
    <row r="21" spans="1:10">
      <c r="B21" s="76"/>
      <c r="C21" s="66"/>
      <c r="D21" s="66"/>
      <c r="E21" s="51"/>
      <c r="F21" s="67"/>
    </row>
    <row r="22" spans="1:10" ht="24">
      <c r="A22" s="78" t="s">
        <v>153</v>
      </c>
      <c r="B22" s="79" t="s">
        <v>139</v>
      </c>
      <c r="C22" s="80"/>
      <c r="D22" s="80"/>
      <c r="E22" s="81"/>
      <c r="F22" s="80"/>
      <c r="G22" s="82"/>
      <c r="J22" s="5"/>
    </row>
    <row r="23" spans="1:10" ht="120">
      <c r="B23" s="74" t="s">
        <v>29</v>
      </c>
      <c r="C23" s="66"/>
      <c r="D23" s="66"/>
      <c r="E23" s="51"/>
      <c r="F23" s="67"/>
      <c r="J23" s="5"/>
    </row>
    <row r="24" spans="1:10" ht="168">
      <c r="B24" s="74" t="s">
        <v>37</v>
      </c>
      <c r="C24" s="66"/>
      <c r="D24" s="66"/>
      <c r="E24" s="51"/>
      <c r="F24" s="67"/>
      <c r="J24" s="5"/>
    </row>
    <row r="25" spans="1:10" ht="72">
      <c r="B25" s="74" t="s">
        <v>138</v>
      </c>
      <c r="C25" s="66"/>
      <c r="D25" s="66"/>
      <c r="E25" s="51"/>
      <c r="F25" s="67"/>
      <c r="J25" s="5"/>
    </row>
    <row r="26" spans="1:10" ht="168">
      <c r="B26" s="74" t="s">
        <v>59</v>
      </c>
      <c r="C26" s="66"/>
      <c r="D26" s="66"/>
      <c r="E26" s="51"/>
      <c r="F26" s="67"/>
      <c r="J26" s="5"/>
    </row>
    <row r="27" spans="1:10" ht="132">
      <c r="B27" s="74" t="s">
        <v>30</v>
      </c>
      <c r="C27" s="66"/>
      <c r="D27" s="66"/>
      <c r="E27" s="51"/>
      <c r="F27" s="67"/>
      <c r="J27" s="5"/>
    </row>
    <row r="28" spans="1:10" ht="72">
      <c r="B28" s="74" t="s">
        <v>31</v>
      </c>
      <c r="C28" s="66"/>
      <c r="D28" s="66"/>
      <c r="E28" s="51"/>
      <c r="F28" s="67"/>
      <c r="J28" s="5"/>
    </row>
    <row r="29" spans="1:10" ht="48">
      <c r="B29" s="74" t="s">
        <v>32</v>
      </c>
      <c r="C29" s="66"/>
      <c r="D29" s="66"/>
      <c r="E29" s="51"/>
      <c r="F29" s="67"/>
      <c r="J29" s="5"/>
    </row>
    <row r="30" spans="1:10" ht="108">
      <c r="B30" s="74" t="s">
        <v>33</v>
      </c>
      <c r="C30" s="66"/>
      <c r="D30" s="66"/>
      <c r="E30" s="51"/>
      <c r="F30" s="67"/>
      <c r="J30" s="5"/>
    </row>
    <row r="31" spans="1:10" ht="96">
      <c r="B31" s="74" t="s">
        <v>34</v>
      </c>
      <c r="C31" s="66"/>
      <c r="D31" s="66"/>
      <c r="E31" s="51"/>
      <c r="F31" s="67"/>
      <c r="J31" s="5"/>
    </row>
    <row r="32" spans="1:10" ht="108">
      <c r="B32" s="74" t="s">
        <v>35</v>
      </c>
      <c r="C32" s="66"/>
      <c r="D32" s="66"/>
      <c r="E32" s="51"/>
      <c r="F32" s="67"/>
      <c r="J32" s="5"/>
    </row>
    <row r="33" spans="1:10" ht="156">
      <c r="B33" s="74" t="s">
        <v>36</v>
      </c>
      <c r="C33" s="66"/>
      <c r="D33" s="66"/>
      <c r="E33" s="51"/>
      <c r="F33" s="67"/>
      <c r="J33" s="5"/>
    </row>
    <row r="34" spans="1:10" ht="84">
      <c r="B34" s="74" t="s">
        <v>181</v>
      </c>
      <c r="C34" s="66"/>
      <c r="D34" s="66"/>
      <c r="E34" s="51"/>
      <c r="F34" s="67"/>
      <c r="J34" s="5"/>
    </row>
    <row r="35" spans="1:10">
      <c r="A35" s="70"/>
      <c r="B35" s="73"/>
      <c r="D35" s="66"/>
      <c r="E35" s="51"/>
      <c r="F35" s="67"/>
      <c r="J35" s="5"/>
    </row>
    <row r="36" spans="1:10" ht="168">
      <c r="A36" s="65" t="s">
        <v>183</v>
      </c>
      <c r="B36" s="74" t="s">
        <v>163</v>
      </c>
      <c r="C36" s="67" t="s">
        <v>18</v>
      </c>
      <c r="D36" s="66">
        <v>2</v>
      </c>
      <c r="E36" s="51"/>
      <c r="F36" s="77">
        <f>D36*E36</f>
        <v>0</v>
      </c>
      <c r="G36" s="59"/>
      <c r="I36" s="5"/>
    </row>
    <row r="37" spans="1:10" ht="264">
      <c r="A37" s="65" t="s">
        <v>184</v>
      </c>
      <c r="B37" s="74" t="s">
        <v>164</v>
      </c>
      <c r="C37" s="67" t="s">
        <v>19</v>
      </c>
      <c r="D37" s="66">
        <v>1</v>
      </c>
      <c r="E37" s="51"/>
      <c r="F37" s="77">
        <f t="shared" ref="F37:F39" si="0">D37*E37</f>
        <v>0</v>
      </c>
      <c r="G37" s="59"/>
      <c r="I37" s="5"/>
    </row>
    <row r="38" spans="1:10" ht="192">
      <c r="A38" s="65" t="s">
        <v>185</v>
      </c>
      <c r="B38" s="74" t="s">
        <v>165</v>
      </c>
      <c r="C38" s="67" t="s">
        <v>19</v>
      </c>
      <c r="D38" s="66">
        <v>2</v>
      </c>
      <c r="E38" s="51"/>
      <c r="F38" s="77">
        <f t="shared" si="0"/>
        <v>0</v>
      </c>
      <c r="G38" s="59"/>
      <c r="I38" s="5"/>
    </row>
    <row r="39" spans="1:10" ht="180">
      <c r="A39" s="65" t="s">
        <v>186</v>
      </c>
      <c r="B39" s="74" t="s">
        <v>166</v>
      </c>
      <c r="C39" s="67" t="s">
        <v>18</v>
      </c>
      <c r="D39" s="66">
        <v>1</v>
      </c>
      <c r="E39" s="51"/>
      <c r="F39" s="77">
        <f t="shared" si="0"/>
        <v>0</v>
      </c>
      <c r="G39" s="59"/>
      <c r="I39" s="5"/>
    </row>
    <row r="40" spans="1:10" ht="180">
      <c r="A40" s="65" t="s">
        <v>187</v>
      </c>
      <c r="B40" s="74" t="s">
        <v>168</v>
      </c>
      <c r="C40" s="67" t="s">
        <v>18</v>
      </c>
      <c r="D40" s="66">
        <v>1</v>
      </c>
      <c r="E40" s="51"/>
      <c r="F40" s="77">
        <f>D40*E40</f>
        <v>0</v>
      </c>
      <c r="G40" s="59"/>
      <c r="I40" s="5"/>
    </row>
    <row r="41" spans="1:10" ht="252">
      <c r="A41" s="65" t="s">
        <v>189</v>
      </c>
      <c r="B41" s="74" t="s">
        <v>82</v>
      </c>
      <c r="C41" s="67" t="s">
        <v>19</v>
      </c>
      <c r="D41" s="66">
        <v>1</v>
      </c>
      <c r="E41" s="51"/>
      <c r="F41" s="77">
        <f>D41*E41</f>
        <v>0</v>
      </c>
      <c r="G41" s="59"/>
      <c r="I41" s="5"/>
    </row>
    <row r="42" spans="1:10" ht="228">
      <c r="B42" s="74" t="s">
        <v>167</v>
      </c>
      <c r="D42" s="66"/>
      <c r="E42" s="51"/>
      <c r="F42" s="77"/>
      <c r="I42" s="5"/>
    </row>
    <row r="43" spans="1:10" ht="24">
      <c r="A43" s="78" t="s">
        <v>182</v>
      </c>
      <c r="B43" s="79" t="s">
        <v>146</v>
      </c>
      <c r="C43" s="80"/>
      <c r="D43" s="80"/>
      <c r="E43" s="81"/>
      <c r="F43" s="80">
        <f>SUM(F36:F42)</f>
        <v>0</v>
      </c>
      <c r="G43" s="82"/>
      <c r="J43" s="5"/>
    </row>
  </sheetData>
  <sheetProtection algorithmName="SHA-512" hashValue="9im5isUjvkdy7YHjouHSDennOR9gRlSWQx1j3PcFbD/Jf7PG5Cym4cGnT/kRvAfN+7Uoue8Ibww6QCwLGFOKDA==" saltValue="+7kp+ZMBXw0R6NahhIu7Dw==" spinCount="100000" sheet="1" scenarios="1" selectLockedCells="1"/>
  <phoneticPr fontId="1" type="noConversion"/>
  <pageMargins left="0.98425196850393704" right="0.59055118110236227" top="0.78740157480314965" bottom="0.59055118110236227" header="0.31496062992125984" footer="0.31496062992125984"/>
  <pageSetup paperSize="9" scale="91" orientation="portrait" r:id="rId1"/>
  <headerFooter>
    <oddFooter>&amp;L&amp;"Avenir Next Condensed Regular,Regular"&amp;9&amp;K00-025BOLNIŠNICA POSTOJNA - PROGRAM IVF&amp;C&amp;"Avenir Next Condensed Regular,Regular"PRESTAVLJIVA OPREMA - POPIS SKLOP 4&amp;R&amp;"Avenir Next Condensed Regular,Regular"&amp;9&amp;K00-025&amp;P/&amp;N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10</vt:i4>
      </vt:variant>
    </vt:vector>
  </HeadingPairs>
  <TitlesOfParts>
    <vt:vector size="18" baseType="lpstr">
      <vt:lpstr>NASLOVNA STRAN</vt:lpstr>
      <vt:lpstr>REKAPITULACIJA</vt:lpstr>
      <vt:lpstr>SPLOŠNA DOLOČILA</vt:lpstr>
      <vt:lpstr>POSEBNA DOLOČILA</vt:lpstr>
      <vt:lpstr>1 IVF Inkubatorji</vt:lpstr>
      <vt:lpstr>2 IVF Mikroskopi</vt:lpstr>
      <vt:lpstr>3 IVF Laboratorijska oprema</vt:lpstr>
      <vt:lpstr>4 IVF Kriogeni</vt:lpstr>
      <vt:lpstr>inkubator</vt:lpstr>
      <vt:lpstr>kriogen</vt:lpstr>
      <vt:lpstr>laboratorij</vt:lpstr>
      <vt:lpstr>mikroskop</vt:lpstr>
      <vt:lpstr>'1 IVF Inkubatorji'!Področje_tiskanja</vt:lpstr>
      <vt:lpstr>'2 IVF Mikroskopi'!Področje_tiskanja</vt:lpstr>
      <vt:lpstr>'3 IVF Laboratorijska oprema'!Področje_tiskanja</vt:lpstr>
      <vt:lpstr>'4 IVF Kriogeni'!Področje_tiskanja</vt:lpstr>
      <vt:lpstr>'NASLOVNA STRAN'!Področje_tiskanja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Simona Hribar Motore</cp:lastModifiedBy>
  <cp:lastPrinted>2023-06-06T12:24:53Z</cp:lastPrinted>
  <dcterms:created xsi:type="dcterms:W3CDTF">2022-04-29T05:08:40Z</dcterms:created>
  <dcterms:modified xsi:type="dcterms:W3CDTF">2023-06-08T08:14:21Z</dcterms:modified>
</cp:coreProperties>
</file>